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neDrive\P.KTAT\2025\PA DTXD - SCL 2026\1.PCVT-DTXD-2026\PA 2026 Final\1214_PA-PCVT\"/>
    </mc:Choice>
  </mc:AlternateContent>
  <xr:revisionPtr revIDLastSave="1" documentId="8_{F26D684A-AEC7-4396-BB13-67C5337E1986}" xr6:coauthVersionLast="36" xr6:coauthVersionMax="36" xr10:uidLastSave="{62A89C4F-FA58-414A-A3F3-66CAFEDA480D}"/>
  <bookViews>
    <workbookView xWindow="0" yWindow="0" windowWidth="28800" windowHeight="11895" xr2:uid="{00000000-000D-0000-FFFF-FFFF00000000}"/>
  </bookViews>
  <sheets>
    <sheet name="OM_cost" sheetId="1" r:id="rId1"/>
    <sheet name="TAICHINH" sheetId="3" r:id="rId2"/>
    <sheet name="KINHTE" sheetId="5" r:id="rId3"/>
    <sheet name="TBA" sheetId="2" r:id="rId4"/>
  </sheets>
  <externalReferences>
    <externalReference r:id="rId5"/>
    <externalReference r:id="rId6"/>
    <externalReference r:id="rId7"/>
  </externalReferences>
  <definedNames>
    <definedName name="__dat10" hidden="1">{"'Sheet1'!$L$16"}</definedName>
    <definedName name="__dat11" hidden="1">{0}</definedName>
    <definedName name="__dat12" hidden="1">{"'现金流量表（全部投资）'!$B$4:$P$23"}</definedName>
    <definedName name="__dat6" hidden="1">{"'Sheet1'!$L$16"}</definedName>
    <definedName name="__dat7" hidden="1">{"'Sheet1'!$L$16"}</definedName>
    <definedName name="_a1" hidden="1">{"'Sheet1'!$L$16"}</definedName>
    <definedName name="_dat10" hidden="1">{"'Sheet1'!$L$16"}</definedName>
    <definedName name="_dat11" hidden="1">{0}</definedName>
    <definedName name="_dat12" hidden="1">{"'现金流量表（全部投资）'!$B$4:$P$23"}</definedName>
    <definedName name="_dat6" hidden="1">{"'Sheet1'!$L$16"}</definedName>
    <definedName name="_dat7" hidden="1">{"'Sheet1'!$L$16"}</definedName>
    <definedName name="_h1" hidden="1">{"'Sheet1'!$L$16"}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7" hidden="1">{"'Sheet1'!$L$16"}</definedName>
    <definedName name="_Order1" hidden="1">255</definedName>
    <definedName name="_Order2" hidden="1">255</definedName>
    <definedName name="_T10" hidden="1">{"'Sheet1'!$L$16"}</definedName>
    <definedName name="a" localSheetId="2">#REF!</definedName>
    <definedName name="a">#REF!</definedName>
    <definedName name="asdf" hidden="1">{0}</definedName>
    <definedName name="book1" hidden="1">{"'现金流量表（全部投资）'!$B$4:$P$23"}</definedName>
    <definedName name="CBWorkbookPriority" hidden="1">-839991962</definedName>
    <definedName name="dat" hidden="1">{"'Sheet1'!$L$16"}</definedName>
    <definedName name="datff" hidden="1">{"'现金流量表（全部投资）'!$B$4:$P$23"}</definedName>
    <definedName name="dath" hidden="1">{"'现金流量表（全部投资）'!$B$4:$P$23"}</definedName>
    <definedName name="DONGIA" localSheetId="2">#REF!</definedName>
    <definedName name="DONGIA">#REF!</definedName>
    <definedName name="DPKL" localSheetId="2">#REF!</definedName>
    <definedName name="DPKL">#REF!</definedName>
    <definedName name="en" hidden="1">{"'Sheet1'!$L$16"}</definedName>
    <definedName name="ff" hidden="1">{"'现金流量表（全部投资）'!$B$4:$P$23"}</definedName>
    <definedName name="GiaNOX" localSheetId="2">#REF!</definedName>
    <definedName name="GiaNOX">#REF!</definedName>
    <definedName name="h" hidden="1">{"'现金流量表（全部投资）'!$B$4:$P$23"}</definedName>
    <definedName name="hhjd" hidden="1">{0}</definedName>
    <definedName name="hoi" hidden="1">{0}</definedName>
    <definedName name="HTML_CodePage" hidden="1">936</definedName>
    <definedName name="HTML_Control" hidden="1">{"'现金流量表（全部投资）'!$B$4:$P$23"}</definedName>
    <definedName name="HTML_Description" hidden="1">"lin zijian"</definedName>
    <definedName name="HTML_Email" hidden="1">""</definedName>
    <definedName name="HTML_Header" hidden="1">"现金流量表（全部投资）"</definedName>
    <definedName name="HTML_LastUpdate" hidden="1">"96-12-2"</definedName>
    <definedName name="HTML_LineAfter" hidden="1">TRUE</definedName>
    <definedName name="HTML_LineBefore" hidden="1">TRUE</definedName>
    <definedName name="HTML_Name" hidden="1">"linzijia"</definedName>
    <definedName name="HTML_OBDlg2" hidden="1">TRUE</definedName>
    <definedName name="HTML_OBDlg4" hidden="1">TRUE</definedName>
    <definedName name="HTML_OS" hidden="1">0</definedName>
    <definedName name="HTML_PathFile" hidden="1">"C:\lin\bk\MyHTML.htm"</definedName>
    <definedName name="HTML_Title" hidden="1">"PROJECT11"</definedName>
    <definedName name="huy" hidden="1">{"'Sheet1'!$L$16"}</definedName>
    <definedName name="Lgtt" localSheetId="2">#REF!</definedName>
    <definedName name="Lgtt">#REF!</definedName>
    <definedName name="MmExcelLinker_DDE6560A_EFFB_45F3_A478_CBA4FB27FC8E" localSheetId="2">Base [1]model!$F$10:$F$10</definedName>
    <definedName name="MmExcelLinker_DDE6560A_EFFB_45F3_A478_CBA4FB27FC8E">Base [1]model!$F$10:$F$10</definedName>
    <definedName name="mmlj" hidden="1">{0}</definedName>
    <definedName name="mmm" hidden="1">{0}</definedName>
    <definedName name="_xlnm.Print_Area">#N/A</definedName>
    <definedName name="_xlnm.Print_Titles">#N/A</definedName>
    <definedName name="rrr" hidden="1">{"'现金流量表（全部投资）'!$B$4:$P$23"}</definedName>
    <definedName name="sd" hidden="1">{"'Sheet1'!$L$16"}</definedName>
    <definedName name="sdfas" hidden="1">{0}</definedName>
    <definedName name="sds" hidden="1">{"'Sheet1'!$L$16"}</definedName>
    <definedName name="sdz" hidden="1">{"'Sheet1'!$L$16"}</definedName>
    <definedName name="tg">#N/A</definedName>
    <definedName name="tr" hidden="1">{"'现金流量表（全部投资）'!$B$4:$P$23"}</definedName>
    <definedName name="tran" hidden="1">{"'现金流量表（全部投资）'!$B$4:$P$23"}</definedName>
    <definedName name="tt" hidden="1">{"'现金流量表（全部投资）'!$B$4:$P$23"}</definedName>
    <definedName name="tttskldf" hidden="1">{0}</definedName>
    <definedName name="tygia" localSheetId="2">#REF!</definedName>
    <definedName name="tygia">#REF!</definedName>
    <definedName name="tygiavnus">'[2]B1_TMDT '!$E$7</definedName>
    <definedName name="www" hidden="1">{"'现金流量表（全部投资）'!$B$4:$P$23"}</definedName>
    <definedName name="wwww" hidden="1">{"'现金流量表（全部投资）'!$B$4:$P$23"}</definedName>
    <definedName name="取费" hidden="1">{"'现金流量表（全部投资）'!$B$4:$P$23"}</definedName>
    <definedName name="地基处理" hidden="1">{"'现金流量表（全部投资）'!$B$4:$P$23"}</definedName>
    <definedName name="影响力" hidden="1">{"'现金流量表（全部投资）'!$B$4:$P$23"}</definedName>
    <definedName name="新封" hidden="1">{"'现金流量表（全部投资）'!$B$4:$P$23"}</definedName>
    <definedName name="脱硫表二" hidden="1">{"'现金流量表（全部投资）'!$B$4:$P$23"}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D16" i="2" l="1"/>
  <c r="C10" i="1" l="1"/>
  <c r="E18" i="2" l="1"/>
  <c r="E16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5" i="2"/>
  <c r="E27" i="2"/>
  <c r="E5" i="3" l="1"/>
  <c r="I275" i="5" l="1"/>
  <c r="E231" i="5"/>
  <c r="E235" i="5" s="1"/>
  <c r="E180" i="5"/>
  <c r="E167" i="5"/>
  <c r="F167" i="5" s="1"/>
  <c r="G167" i="5" s="1"/>
  <c r="H167" i="5" s="1"/>
  <c r="I167" i="5" s="1"/>
  <c r="J167" i="5" s="1"/>
  <c r="K167" i="5" s="1"/>
  <c r="L167" i="5" s="1"/>
  <c r="M167" i="5" s="1"/>
  <c r="N167" i="5" s="1"/>
  <c r="O167" i="5" s="1"/>
  <c r="O156" i="5"/>
  <c r="N156" i="5"/>
  <c r="M156" i="5"/>
  <c r="L156" i="5"/>
  <c r="K156" i="5"/>
  <c r="J156" i="5"/>
  <c r="I156" i="5"/>
  <c r="H156" i="5"/>
  <c r="F156" i="5"/>
  <c r="O138" i="5"/>
  <c r="D109" i="5"/>
  <c r="E93" i="5"/>
  <c r="D93" i="5"/>
  <c r="D103" i="5" s="1"/>
  <c r="D111" i="5" s="1"/>
  <c r="D116" i="5" s="1"/>
  <c r="D123" i="5" s="1"/>
  <c r="D148" i="5" s="1"/>
  <c r="D166" i="5" s="1"/>
  <c r="D90" i="5"/>
  <c r="D84" i="5"/>
  <c r="D75" i="5"/>
  <c r="D74" i="5"/>
  <c r="D54" i="5"/>
  <c r="D55" i="5" s="1"/>
  <c r="E52" i="5"/>
  <c r="E51" i="5"/>
  <c r="F51" i="5" s="1"/>
  <c r="H50" i="5"/>
  <c r="I50" i="5" s="1"/>
  <c r="G50" i="5"/>
  <c r="F50" i="5"/>
  <c r="F52" i="5" s="1"/>
  <c r="D49" i="5"/>
  <c r="N118" i="5" s="1"/>
  <c r="D45" i="5"/>
  <c r="E45" i="5" s="1"/>
  <c r="F45" i="5" s="1"/>
  <c r="G45" i="5" s="1"/>
  <c r="H45" i="5" s="1"/>
  <c r="I45" i="5" s="1"/>
  <c r="J45" i="5" s="1"/>
  <c r="K45" i="5" s="1"/>
  <c r="L45" i="5" s="1"/>
  <c r="M45" i="5" s="1"/>
  <c r="N45" i="5" s="1"/>
  <c r="O45" i="5" s="1"/>
  <c r="D39" i="5"/>
  <c r="D41" i="5" s="1"/>
  <c r="E98" i="5" s="1"/>
  <c r="D37" i="5"/>
  <c r="E97" i="5" s="1"/>
  <c r="E140" i="5" s="1"/>
  <c r="B33" i="5"/>
  <c r="D21" i="5"/>
  <c r="F267" i="5" s="1"/>
  <c r="F268" i="5" s="1"/>
  <c r="O9" i="5"/>
  <c r="N9" i="5"/>
  <c r="M9" i="5"/>
  <c r="L9" i="5"/>
  <c r="K9" i="5"/>
  <c r="J9" i="5"/>
  <c r="I9" i="5"/>
  <c r="H9" i="5"/>
  <c r="G9" i="5"/>
  <c r="F9" i="5"/>
  <c r="E9" i="5"/>
  <c r="E179" i="5" s="1"/>
  <c r="F6" i="5"/>
  <c r="G6" i="5" s="1"/>
  <c r="H6" i="5" s="1"/>
  <c r="I6" i="5" s="1"/>
  <c r="J6" i="5" s="1"/>
  <c r="K6" i="5" s="1"/>
  <c r="L6" i="5" s="1"/>
  <c r="M6" i="5" s="1"/>
  <c r="N6" i="5" s="1"/>
  <c r="O6" i="5" s="1"/>
  <c r="F5" i="5"/>
  <c r="G5" i="5" s="1"/>
  <c r="G111" i="5" s="1"/>
  <c r="A2" i="5"/>
  <c r="E118" i="5" l="1"/>
  <c r="G52" i="5"/>
  <c r="H52" i="5" s="1"/>
  <c r="I52" i="5" s="1"/>
  <c r="I221" i="5"/>
  <c r="I226" i="5" s="1"/>
  <c r="G267" i="5"/>
  <c r="G268" i="5" s="1"/>
  <c r="H267" i="5"/>
  <c r="H268" i="5" s="1"/>
  <c r="D26" i="5"/>
  <c r="D206" i="5" s="1"/>
  <c r="E267" i="5"/>
  <c r="E268" i="5" s="1"/>
  <c r="D79" i="5"/>
  <c r="I267" i="5"/>
  <c r="I268" i="5" s="1"/>
  <c r="H221" i="5"/>
  <c r="H226" i="5" s="1"/>
  <c r="I220" i="5"/>
  <c r="E220" i="5"/>
  <c r="F220" i="5"/>
  <c r="G220" i="5"/>
  <c r="E221" i="5"/>
  <c r="E226" i="5" s="1"/>
  <c r="D22" i="5"/>
  <c r="G221" i="5"/>
  <c r="G226" i="5" s="1"/>
  <c r="J50" i="5"/>
  <c r="F118" i="5"/>
  <c r="M118" i="5"/>
  <c r="L118" i="5"/>
  <c r="K118" i="5"/>
  <c r="J118" i="5"/>
  <c r="I118" i="5"/>
  <c r="G118" i="5"/>
  <c r="H118" i="5"/>
  <c r="O118" i="5"/>
  <c r="E10" i="5"/>
  <c r="G51" i="5"/>
  <c r="H51" i="5" s="1"/>
  <c r="I51" i="5" s="1"/>
  <c r="D77" i="5"/>
  <c r="D76" i="5" s="1"/>
  <c r="D60" i="5"/>
  <c r="E103" i="5"/>
  <c r="F93" i="5"/>
  <c r="G93" i="5" s="1"/>
  <c r="H93" i="5" s="1"/>
  <c r="I93" i="5" s="1"/>
  <c r="J93" i="5" s="1"/>
  <c r="K93" i="5" s="1"/>
  <c r="L93" i="5" s="1"/>
  <c r="M93" i="5" s="1"/>
  <c r="N93" i="5" s="1"/>
  <c r="O93" i="5" s="1"/>
  <c r="G116" i="5"/>
  <c r="H5" i="5"/>
  <c r="G123" i="5"/>
  <c r="G148" i="5" s="1"/>
  <c r="H220" i="5"/>
  <c r="F221" i="5"/>
  <c r="F226" i="5" s="1"/>
  <c r="D39" i="3"/>
  <c r="D33" i="5" l="1"/>
  <c r="D36" i="5" s="1"/>
  <c r="D32" i="5"/>
  <c r="E32" i="5" s="1"/>
  <c r="E106" i="5" s="1"/>
  <c r="F106" i="5" s="1"/>
  <c r="H111" i="5"/>
  <c r="H116" i="5"/>
  <c r="H123" i="5"/>
  <c r="H148" i="5" s="1"/>
  <c r="I5" i="5"/>
  <c r="F103" i="5"/>
  <c r="G103" i="5" s="1"/>
  <c r="H103" i="5" s="1"/>
  <c r="I103" i="5" s="1"/>
  <c r="J103" i="5" s="1"/>
  <c r="K103" i="5" s="1"/>
  <c r="L103" i="5" s="1"/>
  <c r="M103" i="5" s="1"/>
  <c r="N103" i="5" s="1"/>
  <c r="O103" i="5" s="1"/>
  <c r="E111" i="5"/>
  <c r="G185" i="5"/>
  <c r="E181" i="5"/>
  <c r="D197" i="5"/>
  <c r="E134" i="5"/>
  <c r="E153" i="5" s="1"/>
  <c r="F10" i="5"/>
  <c r="J51" i="5"/>
  <c r="K50" i="5"/>
  <c r="J52" i="5"/>
  <c r="E33" i="5" l="1"/>
  <c r="E42" i="5" s="1"/>
  <c r="E95" i="5" s="1"/>
  <c r="D31" i="5"/>
  <c r="E31" i="5" s="1"/>
  <c r="K51" i="5"/>
  <c r="K52" i="5"/>
  <c r="L50" i="5"/>
  <c r="F134" i="5"/>
  <c r="F153" i="5" s="1"/>
  <c r="G10" i="5"/>
  <c r="E116" i="5"/>
  <c r="F111" i="5"/>
  <c r="I116" i="5"/>
  <c r="I111" i="5"/>
  <c r="I123" i="5"/>
  <c r="I148" i="5" s="1"/>
  <c r="J5" i="5"/>
  <c r="D42" i="5" l="1"/>
  <c r="E156" i="5"/>
  <c r="E96" i="5"/>
  <c r="D27" i="5"/>
  <c r="D28" i="5" s="1"/>
  <c r="E101" i="5"/>
  <c r="E161" i="5" s="1"/>
  <c r="E99" i="5"/>
  <c r="K5" i="5"/>
  <c r="J123" i="5"/>
  <c r="J148" i="5" s="1"/>
  <c r="J111" i="5"/>
  <c r="J116" i="5"/>
  <c r="L52" i="5"/>
  <c r="M50" i="5"/>
  <c r="L51" i="5"/>
  <c r="G134" i="5"/>
  <c r="G153" i="5" s="1"/>
  <c r="H10" i="5"/>
  <c r="F231" i="5"/>
  <c r="F116" i="5"/>
  <c r="E123" i="5"/>
  <c r="K123" i="5" l="1"/>
  <c r="K148" i="5" s="1"/>
  <c r="K111" i="5"/>
  <c r="L5" i="5"/>
  <c r="K116" i="5"/>
  <c r="E148" i="5"/>
  <c r="F123" i="5"/>
  <c r="E105" i="5"/>
  <c r="E104" i="5" s="1"/>
  <c r="F94" i="5"/>
  <c r="F98" i="5" s="1"/>
  <c r="F235" i="5"/>
  <c r="M113" i="5"/>
  <c r="M138" i="5" s="1"/>
  <c r="L113" i="5"/>
  <c r="L138" i="5" s="1"/>
  <c r="K113" i="5"/>
  <c r="K138" i="5" s="1"/>
  <c r="J113" i="5"/>
  <c r="J138" i="5" s="1"/>
  <c r="E112" i="5"/>
  <c r="I113" i="5"/>
  <c r="I138" i="5" s="1"/>
  <c r="H113" i="5"/>
  <c r="H138" i="5" s="1"/>
  <c r="E113" i="5"/>
  <c r="E138" i="5" s="1"/>
  <c r="N113" i="5"/>
  <c r="N138" i="5" s="1"/>
  <c r="G113" i="5"/>
  <c r="G138" i="5" s="1"/>
  <c r="F113" i="5"/>
  <c r="F138" i="5" s="1"/>
  <c r="H134" i="5"/>
  <c r="H153" i="5" s="1"/>
  <c r="I10" i="5"/>
  <c r="G231" i="5" s="1"/>
  <c r="M52" i="5"/>
  <c r="N50" i="5"/>
  <c r="M51" i="5"/>
  <c r="E114" i="5" l="1"/>
  <c r="F112" i="5" s="1"/>
  <c r="F114" i="5" s="1"/>
  <c r="G112" i="5" s="1"/>
  <c r="G114" i="5" s="1"/>
  <c r="H112" i="5" s="1"/>
  <c r="H114" i="5" s="1"/>
  <c r="I112" i="5" s="1"/>
  <c r="I114" i="5" s="1"/>
  <c r="J112" i="5" s="1"/>
  <c r="J114" i="5" s="1"/>
  <c r="K112" i="5" s="1"/>
  <c r="K114" i="5" s="1"/>
  <c r="L112" i="5" s="1"/>
  <c r="L114" i="5" s="1"/>
  <c r="M112" i="5" s="1"/>
  <c r="M114" i="5" s="1"/>
  <c r="N112" i="5" s="1"/>
  <c r="N114" i="5" s="1"/>
  <c r="O112" i="5" s="1"/>
  <c r="O114" i="5" s="1"/>
  <c r="E277" i="5"/>
  <c r="E276" i="5" s="1"/>
  <c r="G235" i="5"/>
  <c r="H231" i="5"/>
  <c r="O50" i="5"/>
  <c r="N52" i="5"/>
  <c r="N51" i="5"/>
  <c r="L123" i="5"/>
  <c r="L148" i="5" s="1"/>
  <c r="L116" i="5"/>
  <c r="L111" i="5"/>
  <c r="M5" i="5"/>
  <c r="F97" i="5"/>
  <c r="F99" i="5"/>
  <c r="I134" i="5"/>
  <c r="I153" i="5" s="1"/>
  <c r="J10" i="5"/>
  <c r="E166" i="5"/>
  <c r="F166" i="5" s="1"/>
  <c r="G166" i="5" s="1"/>
  <c r="H166" i="5" s="1"/>
  <c r="I166" i="5" s="1"/>
  <c r="J166" i="5" s="1"/>
  <c r="K166" i="5" s="1"/>
  <c r="L166" i="5" s="1"/>
  <c r="M166" i="5" s="1"/>
  <c r="N166" i="5" s="1"/>
  <c r="O166" i="5" s="1"/>
  <c r="F148" i="5"/>
  <c r="F105" i="5" l="1"/>
  <c r="F104" i="5" s="1"/>
  <c r="G94" i="5"/>
  <c r="G98" i="5" s="1"/>
  <c r="M123" i="5"/>
  <c r="M148" i="5" s="1"/>
  <c r="M111" i="5"/>
  <c r="M116" i="5"/>
  <c r="N5" i="5"/>
  <c r="K10" i="5"/>
  <c r="I231" i="5" s="1"/>
  <c r="J134" i="5"/>
  <c r="J153" i="5" s="1"/>
  <c r="F101" i="5"/>
  <c r="F161" i="5" s="1"/>
  <c r="F140" i="5"/>
  <c r="O52" i="5"/>
  <c r="O51" i="5"/>
  <c r="F277" i="5"/>
  <c r="F276" i="5" s="1"/>
  <c r="H235" i="5"/>
  <c r="H277" i="5" l="1"/>
  <c r="H276" i="5" s="1"/>
  <c r="G277" i="5"/>
  <c r="G276" i="5" s="1"/>
  <c r="I235" i="5"/>
  <c r="N123" i="5"/>
  <c r="N148" i="5" s="1"/>
  <c r="N111" i="5"/>
  <c r="N116" i="5"/>
  <c r="O5" i="5"/>
  <c r="G97" i="5"/>
  <c r="G99" i="5"/>
  <c r="L10" i="5"/>
  <c r="K134" i="5"/>
  <c r="K153" i="5" s="1"/>
  <c r="G101" i="5" l="1"/>
  <c r="G161" i="5" s="1"/>
  <c r="G140" i="5"/>
  <c r="L134" i="5"/>
  <c r="L153" i="5" s="1"/>
  <c r="M10" i="5"/>
  <c r="G105" i="5"/>
  <c r="H94" i="5"/>
  <c r="H98" i="5" s="1"/>
  <c r="O123" i="5"/>
  <c r="O148" i="5" s="1"/>
  <c r="O111" i="5"/>
  <c r="O116" i="5"/>
  <c r="G104" i="5" l="1"/>
  <c r="G108" i="5" s="1"/>
  <c r="M134" i="5"/>
  <c r="M153" i="5" s="1"/>
  <c r="N10" i="5"/>
  <c r="H99" i="5"/>
  <c r="H97" i="5"/>
  <c r="G107" i="5" l="1"/>
  <c r="N134" i="5"/>
  <c r="N153" i="5" s="1"/>
  <c r="O10" i="5"/>
  <c r="H101" i="5"/>
  <c r="H161" i="5" s="1"/>
  <c r="H140" i="5"/>
  <c r="I94" i="5"/>
  <c r="I98" i="5" s="1"/>
  <c r="H105" i="5"/>
  <c r="O134" i="5" l="1"/>
  <c r="O153" i="5" s="1"/>
  <c r="H104" i="5"/>
  <c r="H108" i="5" s="1"/>
  <c r="I99" i="5"/>
  <c r="I97" i="5"/>
  <c r="E203" i="5" l="1"/>
  <c r="D203" i="5"/>
  <c r="I101" i="5"/>
  <c r="I161" i="5" s="1"/>
  <c r="I140" i="5"/>
  <c r="I105" i="5"/>
  <c r="J94" i="5"/>
  <c r="J98" i="5" s="1"/>
  <c r="H107" i="5"/>
  <c r="J97" i="5" l="1"/>
  <c r="J99" i="5"/>
  <c r="I104" i="5"/>
  <c r="I108" i="5" s="1"/>
  <c r="I107" i="5" l="1"/>
  <c r="J140" i="5"/>
  <c r="J101" i="5"/>
  <c r="J161" i="5" s="1"/>
  <c r="K94" i="5"/>
  <c r="K98" i="5" s="1"/>
  <c r="J105" i="5"/>
  <c r="J104" i="5" l="1"/>
  <c r="J108" i="5" s="1"/>
  <c r="K97" i="5"/>
  <c r="K99" i="5"/>
  <c r="J107" i="5" l="1"/>
  <c r="L94" i="5"/>
  <c r="L98" i="5" s="1"/>
  <c r="K105" i="5"/>
  <c r="K140" i="5"/>
  <c r="K101" i="5"/>
  <c r="K161" i="5" s="1"/>
  <c r="K104" i="5" l="1"/>
  <c r="K108" i="5" s="1"/>
  <c r="L99" i="5"/>
  <c r="L97" i="5"/>
  <c r="K107" i="5" l="1"/>
  <c r="L140" i="5"/>
  <c r="L101" i="5"/>
  <c r="L161" i="5" s="1"/>
  <c r="L105" i="5"/>
  <c r="M94" i="5"/>
  <c r="M98" i="5" s="1"/>
  <c r="M99" i="5" l="1"/>
  <c r="M97" i="5"/>
  <c r="L104" i="5"/>
  <c r="L108" i="5" s="1"/>
  <c r="L107" i="5" l="1"/>
  <c r="M140" i="5"/>
  <c r="M101" i="5"/>
  <c r="M161" i="5" s="1"/>
  <c r="M105" i="5"/>
  <c r="N94" i="5"/>
  <c r="N98" i="5" s="1"/>
  <c r="N99" i="5" l="1"/>
  <c r="N97" i="5"/>
  <c r="M104" i="5"/>
  <c r="M108" i="5" s="1"/>
  <c r="N140" i="5" l="1"/>
  <c r="N101" i="5"/>
  <c r="N161" i="5" s="1"/>
  <c r="M107" i="5"/>
  <c r="O94" i="5"/>
  <c r="O98" i="5" s="1"/>
  <c r="N105" i="5"/>
  <c r="O97" i="5" l="1"/>
  <c r="O99" i="5"/>
  <c r="O105" i="5" s="1"/>
  <c r="O104" i="5" s="1"/>
  <c r="N104" i="5"/>
  <c r="N108" i="5" s="1"/>
  <c r="D108" i="5" s="1"/>
  <c r="N107" i="5" l="1"/>
  <c r="D107" i="5" s="1"/>
  <c r="O101" i="5"/>
  <c r="O161" i="5" s="1"/>
  <c r="D175" i="5" s="1"/>
  <c r="O140" i="5"/>
  <c r="E180" i="3" l="1"/>
  <c r="D109" i="3" l="1"/>
  <c r="D90" i="3"/>
  <c r="E93" i="3"/>
  <c r="E103" i="3" s="1"/>
  <c r="E111" i="3" s="1"/>
  <c r="E116" i="3" s="1"/>
  <c r="E123" i="3" s="1"/>
  <c r="E148" i="3" s="1"/>
  <c r="E166" i="3" s="1"/>
  <c r="D93" i="3"/>
  <c r="D103" i="3" s="1"/>
  <c r="D111" i="3" s="1"/>
  <c r="D116" i="3" s="1"/>
  <c r="D123" i="3" s="1"/>
  <c r="D148" i="3" s="1"/>
  <c r="D166" i="3" s="1"/>
  <c r="D84" i="3"/>
  <c r="E52" i="3"/>
  <c r="E51" i="3"/>
  <c r="D45" i="3" l="1"/>
  <c r="L37" i="3"/>
  <c r="N37" i="3" s="1"/>
  <c r="D37" i="3" s="1"/>
  <c r="D21" i="3"/>
  <c r="D22" i="3" s="1"/>
  <c r="E9" i="3"/>
  <c r="A2" i="3"/>
  <c r="I275" i="3"/>
  <c r="E231" i="3"/>
  <c r="E167" i="3"/>
  <c r="F167" i="3" s="1"/>
  <c r="G167" i="3" s="1"/>
  <c r="H167" i="3" s="1"/>
  <c r="I167" i="3" s="1"/>
  <c r="J167" i="3" s="1"/>
  <c r="K167" i="3" s="1"/>
  <c r="L167" i="3" s="1"/>
  <c r="M167" i="3" s="1"/>
  <c r="N167" i="3" s="1"/>
  <c r="O167" i="3" s="1"/>
  <c r="F166" i="3"/>
  <c r="G166" i="3" s="1"/>
  <c r="H166" i="3" s="1"/>
  <c r="I166" i="3" s="1"/>
  <c r="J166" i="3" s="1"/>
  <c r="K166" i="3" s="1"/>
  <c r="L166" i="3" s="1"/>
  <c r="M166" i="3" s="1"/>
  <c r="N166" i="3" s="1"/>
  <c r="O166" i="3" s="1"/>
  <c r="F148" i="3"/>
  <c r="O138" i="3"/>
  <c r="F123" i="3"/>
  <c r="F116" i="3"/>
  <c r="F111" i="3"/>
  <c r="F103" i="3"/>
  <c r="G103" i="3" s="1"/>
  <c r="H103" i="3" s="1"/>
  <c r="I103" i="3" s="1"/>
  <c r="J103" i="3" s="1"/>
  <c r="K103" i="3" s="1"/>
  <c r="L103" i="3" s="1"/>
  <c r="M103" i="3" s="1"/>
  <c r="N103" i="3" s="1"/>
  <c r="O103" i="3" s="1"/>
  <c r="F93" i="3"/>
  <c r="G93" i="3" s="1"/>
  <c r="H93" i="3" s="1"/>
  <c r="I93" i="3" s="1"/>
  <c r="J93" i="3" s="1"/>
  <c r="K93" i="3" s="1"/>
  <c r="L93" i="3" s="1"/>
  <c r="M93" i="3" s="1"/>
  <c r="N93" i="3" s="1"/>
  <c r="O93" i="3" s="1"/>
  <c r="D75" i="3"/>
  <c r="D74" i="3"/>
  <c r="D54" i="3"/>
  <c r="D55" i="3" s="1"/>
  <c r="D49" i="3"/>
  <c r="D41" i="3"/>
  <c r="B33" i="3"/>
  <c r="O9" i="3"/>
  <c r="N9" i="3"/>
  <c r="M9" i="3"/>
  <c r="L9" i="3"/>
  <c r="K9" i="3"/>
  <c r="J9" i="3"/>
  <c r="I9" i="3"/>
  <c r="H9" i="3"/>
  <c r="G9" i="3"/>
  <c r="F9" i="3"/>
  <c r="F6" i="3"/>
  <c r="G6" i="3" s="1"/>
  <c r="H6" i="3" s="1"/>
  <c r="I6" i="3" s="1"/>
  <c r="J6" i="3" s="1"/>
  <c r="K6" i="3" s="1"/>
  <c r="L6" i="3" s="1"/>
  <c r="M6" i="3" s="1"/>
  <c r="N6" i="3" s="1"/>
  <c r="O6" i="3" s="1"/>
  <c r="F5" i="3"/>
  <c r="G5" i="3" s="1"/>
  <c r="E10" i="3" l="1"/>
  <c r="E179" i="3"/>
  <c r="G118" i="3"/>
  <c r="E118" i="3"/>
  <c r="F118" i="3"/>
  <c r="E45" i="3"/>
  <c r="F45" i="3" s="1"/>
  <c r="F10" i="3"/>
  <c r="G10" i="3" s="1"/>
  <c r="H10" i="3" s="1"/>
  <c r="I10" i="3" s="1"/>
  <c r="J10" i="3" s="1"/>
  <c r="K10" i="3" s="1"/>
  <c r="L10" i="3" s="1"/>
  <c r="M10" i="3" s="1"/>
  <c r="N10" i="3" s="1"/>
  <c r="O10" i="3" s="1"/>
  <c r="D60" i="3"/>
  <c r="D77" i="3"/>
  <c r="D76" i="3" s="1"/>
  <c r="I118" i="3"/>
  <c r="G116" i="3"/>
  <c r="G123" i="3"/>
  <c r="G148" i="3" s="1"/>
  <c r="H5" i="3"/>
  <c r="G111" i="3"/>
  <c r="D181" i="3"/>
  <c r="O118" i="3"/>
  <c r="N118" i="3"/>
  <c r="M118" i="3"/>
  <c r="L118" i="3"/>
  <c r="K118" i="3"/>
  <c r="J118" i="3"/>
  <c r="H118" i="3"/>
  <c r="F50" i="3"/>
  <c r="E235" i="3"/>
  <c r="C19" i="1"/>
  <c r="A2" i="2"/>
  <c r="D27" i="2"/>
  <c r="C9" i="1" l="1"/>
  <c r="C29" i="1"/>
  <c r="D46" i="5"/>
  <c r="E46" i="5" s="1"/>
  <c r="F46" i="5" s="1"/>
  <c r="G46" i="5" s="1"/>
  <c r="H46" i="5" s="1"/>
  <c r="I46" i="5" s="1"/>
  <c r="J46" i="5" s="1"/>
  <c r="K46" i="5" s="1"/>
  <c r="L46" i="5" s="1"/>
  <c r="M46" i="5" s="1"/>
  <c r="N46" i="5" s="1"/>
  <c r="O46" i="5" s="1"/>
  <c r="D46" i="3"/>
  <c r="E46" i="3" s="1"/>
  <c r="E181" i="3"/>
  <c r="G185" i="3"/>
  <c r="G45" i="3"/>
  <c r="H123" i="3"/>
  <c r="H148" i="3" s="1"/>
  <c r="I5" i="3"/>
  <c r="H111" i="3"/>
  <c r="H116" i="3"/>
  <c r="D197" i="3"/>
  <c r="F51" i="3"/>
  <c r="G50" i="3"/>
  <c r="F52" i="3"/>
  <c r="I220" i="3"/>
  <c r="H220" i="3"/>
  <c r="G220" i="3"/>
  <c r="I267" i="3"/>
  <c r="I268" i="3" s="1"/>
  <c r="F220" i="3"/>
  <c r="H267" i="3"/>
  <c r="H268" i="3" s="1"/>
  <c r="E220" i="3"/>
  <c r="G267" i="3"/>
  <c r="G268" i="3" s="1"/>
  <c r="F267" i="3"/>
  <c r="F268" i="3" s="1"/>
  <c r="E267" i="3"/>
  <c r="E268" i="3" s="1"/>
  <c r="I221" i="3"/>
  <c r="I226" i="3" s="1"/>
  <c r="H221" i="3"/>
  <c r="H226" i="3" s="1"/>
  <c r="D79" i="3"/>
  <c r="E134" i="3" s="1"/>
  <c r="E153" i="3" s="1"/>
  <c r="G221" i="3"/>
  <c r="G226" i="3" s="1"/>
  <c r="F221" i="3"/>
  <c r="F226" i="3" s="1"/>
  <c r="E221" i="3"/>
  <c r="E226" i="3" s="1"/>
  <c r="D26" i="3"/>
  <c r="D206" i="3" s="1"/>
  <c r="C11" i="1"/>
  <c r="C157" i="1"/>
  <c r="C156" i="1"/>
  <c r="F46" i="3" l="1"/>
  <c r="H45" i="3"/>
  <c r="I45" i="3" s="1"/>
  <c r="J45" i="3" s="1"/>
  <c r="K45" i="3" s="1"/>
  <c r="L45" i="3" s="1"/>
  <c r="M45" i="3" s="1"/>
  <c r="N45" i="3" s="1"/>
  <c r="O45" i="3" s="1"/>
  <c r="I116" i="3"/>
  <c r="I111" i="3"/>
  <c r="I123" i="3"/>
  <c r="I148" i="3" s="1"/>
  <c r="J5" i="3"/>
  <c r="G134" i="3"/>
  <c r="G153" i="3" s="1"/>
  <c r="F231" i="3"/>
  <c r="G51" i="3"/>
  <c r="H50" i="3"/>
  <c r="G52" i="3"/>
  <c r="D33" i="3"/>
  <c r="E33" i="3" s="1"/>
  <c r="D32" i="3"/>
  <c r="E32" i="3" s="1"/>
  <c r="E106" i="3" s="1"/>
  <c r="F134" i="3"/>
  <c r="F153" i="3" s="1"/>
  <c r="D19" i="1"/>
  <c r="G46" i="3" l="1"/>
  <c r="H46" i="3" s="1"/>
  <c r="I46" i="3" s="1"/>
  <c r="J46" i="3" s="1"/>
  <c r="K46" i="3" s="1"/>
  <c r="L46" i="3" s="1"/>
  <c r="M46" i="3" s="1"/>
  <c r="N46" i="3" s="1"/>
  <c r="O46" i="3" s="1"/>
  <c r="E119" i="3"/>
  <c r="E119" i="5"/>
  <c r="I50" i="3"/>
  <c r="H52" i="3"/>
  <c r="H51" i="3"/>
  <c r="J123" i="3"/>
  <c r="J148" i="3" s="1"/>
  <c r="J111" i="3"/>
  <c r="J116" i="3"/>
  <c r="K5" i="3"/>
  <c r="D31" i="3"/>
  <c r="D36" i="3"/>
  <c r="F235" i="3"/>
  <c r="H134" i="3"/>
  <c r="H153" i="3" s="1"/>
  <c r="G231" i="3"/>
  <c r="E120" i="5" l="1"/>
  <c r="E129" i="5" s="1"/>
  <c r="E125" i="5"/>
  <c r="E133" i="5"/>
  <c r="E121" i="5"/>
  <c r="E130" i="5" s="1"/>
  <c r="E133" i="3"/>
  <c r="E125" i="3"/>
  <c r="E121" i="3"/>
  <c r="E130" i="3" s="1"/>
  <c r="E120" i="3"/>
  <c r="E129" i="3" s="1"/>
  <c r="M156" i="3"/>
  <c r="J156" i="3"/>
  <c r="E277" i="3"/>
  <c r="E276" i="3" s="1"/>
  <c r="G235" i="3"/>
  <c r="K156" i="3"/>
  <c r="I52" i="3"/>
  <c r="I51" i="3"/>
  <c r="J50" i="3"/>
  <c r="L156" i="3"/>
  <c r="K116" i="3"/>
  <c r="K111" i="3"/>
  <c r="L5" i="3"/>
  <c r="K123" i="3"/>
  <c r="K148" i="3" s="1"/>
  <c r="E31" i="3"/>
  <c r="N156" i="3"/>
  <c r="F156" i="3"/>
  <c r="I134" i="3"/>
  <c r="I153" i="3" s="1"/>
  <c r="O156" i="3"/>
  <c r="H156" i="3"/>
  <c r="I156" i="3"/>
  <c r="E128" i="3" l="1"/>
  <c r="E124" i="3" s="1"/>
  <c r="E150" i="3" s="1"/>
  <c r="E149" i="3" s="1"/>
  <c r="E152" i="3"/>
  <c r="E132" i="3"/>
  <c r="E152" i="5"/>
  <c r="E132" i="5"/>
  <c r="E128" i="5"/>
  <c r="E124" i="5" s="1"/>
  <c r="L111" i="3"/>
  <c r="L116" i="3"/>
  <c r="L123" i="3"/>
  <c r="L148" i="3" s="1"/>
  <c r="M5" i="3"/>
  <c r="K50" i="3"/>
  <c r="J52" i="3"/>
  <c r="J51" i="3"/>
  <c r="J134" i="3"/>
  <c r="J153" i="3" s="1"/>
  <c r="H231" i="3"/>
  <c r="E135" i="3" l="1"/>
  <c r="E136" i="3" s="1"/>
  <c r="E154" i="3" s="1"/>
  <c r="E150" i="5"/>
  <c r="E149" i="5" s="1"/>
  <c r="E135" i="5"/>
  <c r="L50" i="3"/>
  <c r="K52" i="3"/>
  <c r="K51" i="3"/>
  <c r="F277" i="3"/>
  <c r="F276" i="3" s="1"/>
  <c r="H235" i="3"/>
  <c r="I231" i="3"/>
  <c r="M116" i="3"/>
  <c r="M123" i="3"/>
  <c r="M148" i="3" s="1"/>
  <c r="M111" i="3"/>
  <c r="N5" i="3"/>
  <c r="K134" i="3"/>
  <c r="K153" i="3" s="1"/>
  <c r="E136" i="5" l="1"/>
  <c r="E154" i="5" s="1"/>
  <c r="E137" i="3"/>
  <c r="E42" i="3"/>
  <c r="E95" i="3" s="1"/>
  <c r="L134" i="3"/>
  <c r="L153" i="3" s="1"/>
  <c r="H277" i="3"/>
  <c r="H276" i="3" s="1"/>
  <c r="G277" i="3"/>
  <c r="G276" i="3" s="1"/>
  <c r="I235" i="3"/>
  <c r="N116" i="3"/>
  <c r="N123" i="3"/>
  <c r="N148" i="3" s="1"/>
  <c r="N111" i="3"/>
  <c r="O5" i="3"/>
  <c r="M50" i="3"/>
  <c r="L52" i="3"/>
  <c r="L51" i="3"/>
  <c r="E137" i="5" l="1"/>
  <c r="E139" i="5" s="1"/>
  <c r="E141" i="5" s="1"/>
  <c r="E27" i="3"/>
  <c r="E96" i="3" s="1"/>
  <c r="F106" i="3"/>
  <c r="O116" i="3"/>
  <c r="O123" i="3"/>
  <c r="O148" i="3" s="1"/>
  <c r="O111" i="3"/>
  <c r="M134" i="3"/>
  <c r="M153" i="3" s="1"/>
  <c r="M51" i="3"/>
  <c r="M52" i="3"/>
  <c r="N50" i="3"/>
  <c r="D42" i="3"/>
  <c r="E143" i="5" l="1"/>
  <c r="E155" i="5" s="1"/>
  <c r="E151" i="5" s="1"/>
  <c r="E158" i="5" s="1"/>
  <c r="E156" i="3"/>
  <c r="N52" i="3"/>
  <c r="O50" i="3"/>
  <c r="N51" i="3"/>
  <c r="N134" i="3"/>
  <c r="N153" i="3" s="1"/>
  <c r="D27" i="3"/>
  <c r="D28" i="3" s="1"/>
  <c r="E144" i="5" l="1"/>
  <c r="E159" i="5"/>
  <c r="E163" i="5"/>
  <c r="O51" i="3"/>
  <c r="O52" i="3"/>
  <c r="O134" i="3"/>
  <c r="O153" i="3" s="1"/>
  <c r="F113" i="3"/>
  <c r="F138" i="3" s="1"/>
  <c r="N113" i="3"/>
  <c r="N138" i="3" s="1"/>
  <c r="M113" i="3"/>
  <c r="M138" i="3" s="1"/>
  <c r="L113" i="3"/>
  <c r="L138" i="3" s="1"/>
  <c r="K113" i="3"/>
  <c r="K138" i="3" s="1"/>
  <c r="J113" i="3"/>
  <c r="J138" i="3" s="1"/>
  <c r="H113" i="3"/>
  <c r="H138" i="3" s="1"/>
  <c r="I113" i="3"/>
  <c r="I138" i="3" s="1"/>
  <c r="G113" i="3"/>
  <c r="G138" i="3" s="1"/>
  <c r="E113" i="3"/>
  <c r="E138" i="3" s="1"/>
  <c r="E139" i="3" s="1"/>
  <c r="E112" i="3"/>
  <c r="E164" i="5" l="1"/>
  <c r="E168" i="5"/>
  <c r="E169" i="5" s="1"/>
  <c r="E114" i="3"/>
  <c r="F112" i="3" s="1"/>
  <c r="F114" i="3" s="1"/>
  <c r="G112" i="3" s="1"/>
  <c r="G114" i="3" s="1"/>
  <c r="H112" i="3" s="1"/>
  <c r="H114" i="3" s="1"/>
  <c r="I112" i="3" s="1"/>
  <c r="I114" i="3" s="1"/>
  <c r="J112" i="3" s="1"/>
  <c r="J114" i="3" s="1"/>
  <c r="K112" i="3" s="1"/>
  <c r="K114" i="3" s="1"/>
  <c r="L112" i="3" s="1"/>
  <c r="L114" i="3" s="1"/>
  <c r="M112" i="3" s="1"/>
  <c r="M114" i="3" s="1"/>
  <c r="N112" i="3" s="1"/>
  <c r="N114" i="3" s="1"/>
  <c r="O112" i="3" s="1"/>
  <c r="O114" i="3" s="1"/>
  <c r="E170" i="5" l="1"/>
  <c r="E171" i="5"/>
  <c r="E98" i="3"/>
  <c r="E99" i="3" s="1"/>
  <c r="E97" i="3"/>
  <c r="F94" i="3" l="1"/>
  <c r="E105" i="3"/>
  <c r="E104" i="3" s="1"/>
  <c r="E140" i="3"/>
  <c r="E141" i="3" s="1"/>
  <c r="E101" i="3"/>
  <c r="E161" i="3" s="1"/>
  <c r="K98" i="3" l="1"/>
  <c r="L98" i="3"/>
  <c r="M98" i="3"/>
  <c r="H98" i="3"/>
  <c r="I98" i="3"/>
  <c r="N98" i="3"/>
  <c r="O98" i="3"/>
  <c r="F97" i="3"/>
  <c r="G98" i="3"/>
  <c r="J98" i="3"/>
  <c r="E143" i="3"/>
  <c r="E155" i="3" s="1"/>
  <c r="E151" i="3" s="1"/>
  <c r="E158" i="3" s="1"/>
  <c r="F98" i="3"/>
  <c r="F99" i="3" s="1"/>
  <c r="G94" i="3" l="1"/>
  <c r="G97" i="3" s="1"/>
  <c r="F105" i="3"/>
  <c r="F104" i="3" s="1"/>
  <c r="E159" i="3"/>
  <c r="E163" i="3"/>
  <c r="E144" i="3"/>
  <c r="F140" i="3"/>
  <c r="F101" i="3"/>
  <c r="F161" i="3" s="1"/>
  <c r="E164" i="3" l="1"/>
  <c r="E168" i="3"/>
  <c r="E169" i="3" s="1"/>
  <c r="E171" i="3" s="1"/>
  <c r="G99" i="3"/>
  <c r="G140" i="3" l="1"/>
  <c r="G101" i="3"/>
  <c r="G161" i="3" s="1"/>
  <c r="H94" i="3"/>
  <c r="H97" i="3" s="1"/>
  <c r="G105" i="3"/>
  <c r="E170" i="3"/>
  <c r="D203" i="3" l="1"/>
  <c r="E203" i="3"/>
  <c r="G104" i="3"/>
  <c r="G108" i="3" s="1"/>
  <c r="H99" i="3"/>
  <c r="H140" i="3" l="1"/>
  <c r="H101" i="3"/>
  <c r="H161" i="3" s="1"/>
  <c r="H105" i="3"/>
  <c r="I94" i="3"/>
  <c r="I97" i="3" s="1"/>
  <c r="G107" i="3"/>
  <c r="H104" i="3" l="1"/>
  <c r="H108" i="3" s="1"/>
  <c r="I99" i="3"/>
  <c r="H107" i="3" l="1"/>
  <c r="J94" i="3"/>
  <c r="J97" i="3" s="1"/>
  <c r="I105" i="3"/>
  <c r="I140" i="3"/>
  <c r="I101" i="3"/>
  <c r="I161" i="3" s="1"/>
  <c r="I104" i="3" l="1"/>
  <c r="I108" i="3" s="1"/>
  <c r="J99" i="3"/>
  <c r="J101" i="3" l="1"/>
  <c r="J161" i="3" s="1"/>
  <c r="J140" i="3"/>
  <c r="I107" i="3"/>
  <c r="J105" i="3"/>
  <c r="K94" i="3"/>
  <c r="K97" i="3" s="1"/>
  <c r="K99" i="3" l="1"/>
  <c r="J104" i="3"/>
  <c r="J108" i="3" s="1"/>
  <c r="K105" i="3" l="1"/>
  <c r="L94" i="3"/>
  <c r="L97" i="3" s="1"/>
  <c r="K140" i="3"/>
  <c r="K101" i="3"/>
  <c r="K161" i="3" s="1"/>
  <c r="J107" i="3"/>
  <c r="L99" i="3" l="1"/>
  <c r="K104" i="3"/>
  <c r="K108" i="3" s="1"/>
  <c r="L140" i="3" l="1"/>
  <c r="L101" i="3"/>
  <c r="L161" i="3" s="1"/>
  <c r="K107" i="3"/>
  <c r="M94" i="3"/>
  <c r="M97" i="3" s="1"/>
  <c r="L105" i="3"/>
  <c r="M99" i="3" l="1"/>
  <c r="L104" i="3"/>
  <c r="L108" i="3" s="1"/>
  <c r="L107" i="3" l="1"/>
  <c r="M140" i="3"/>
  <c r="M101" i="3"/>
  <c r="M161" i="3" s="1"/>
  <c r="M105" i="3"/>
  <c r="N94" i="3"/>
  <c r="N97" i="3" s="1"/>
  <c r="N99" i="3" l="1"/>
  <c r="M104" i="3"/>
  <c r="M108" i="3" s="1"/>
  <c r="M107" i="3" l="1"/>
  <c r="N105" i="3"/>
  <c r="O94" i="3"/>
  <c r="O97" i="3" s="1"/>
  <c r="N140" i="3"/>
  <c r="N101" i="3"/>
  <c r="N161" i="3" s="1"/>
  <c r="O99" i="3" l="1"/>
  <c r="N104" i="3"/>
  <c r="N108" i="3" s="1"/>
  <c r="D108" i="3" s="1"/>
  <c r="N107" i="3" l="1"/>
  <c r="D107" i="3" s="1"/>
  <c r="O140" i="3"/>
  <c r="O101" i="3"/>
  <c r="O161" i="3" s="1"/>
  <c r="O105" i="3"/>
  <c r="O104" i="3" l="1"/>
  <c r="D175" i="3" l="1"/>
  <c r="D47" i="5" l="1"/>
  <c r="F47" i="5" s="1"/>
  <c r="F62" i="5" l="1"/>
  <c r="G47" i="5"/>
  <c r="H47" i="5" s="1"/>
  <c r="I47" i="5" s="1"/>
  <c r="J47" i="5" s="1"/>
  <c r="K47" i="5" s="1"/>
  <c r="L47" i="5" s="1"/>
  <c r="M47" i="5" s="1"/>
  <c r="N47" i="5" s="1"/>
  <c r="O47" i="5" s="1"/>
  <c r="F19" i="1"/>
  <c r="F9" i="1"/>
  <c r="D47" i="3"/>
  <c r="F47" i="3" s="1"/>
  <c r="F62" i="3" s="1"/>
  <c r="F21" i="1"/>
  <c r="F29" i="1"/>
  <c r="G47" i="3" l="1"/>
  <c r="H47" i="3" s="1"/>
  <c r="I47" i="3" s="1"/>
  <c r="J47" i="3" s="1"/>
  <c r="K47" i="3" s="1"/>
  <c r="L47" i="3" s="1"/>
  <c r="M47" i="3" s="1"/>
  <c r="N47" i="3" s="1"/>
  <c r="O47" i="3" s="1"/>
  <c r="G62" i="5"/>
  <c r="F119" i="5"/>
  <c r="D62" i="5" l="1"/>
  <c r="D62" i="3"/>
  <c r="F120" i="5"/>
  <c r="F129" i="5" s="1"/>
  <c r="F121" i="5"/>
  <c r="F130" i="5" s="1"/>
  <c r="F133" i="5"/>
  <c r="F125" i="5"/>
  <c r="G119" i="5"/>
  <c r="H62" i="5"/>
  <c r="G62" i="3"/>
  <c r="F119" i="3"/>
  <c r="G119" i="3" l="1"/>
  <c r="H62" i="3"/>
  <c r="H119" i="5"/>
  <c r="I62" i="5"/>
  <c r="G133" i="5"/>
  <c r="G120" i="5"/>
  <c r="G129" i="5" s="1"/>
  <c r="G125" i="5"/>
  <c r="G121" i="5"/>
  <c r="G130" i="5" s="1"/>
  <c r="F132" i="5"/>
  <c r="F152" i="5"/>
  <c r="F133" i="3"/>
  <c r="F125" i="3"/>
  <c r="F120" i="3"/>
  <c r="F129" i="3" s="1"/>
  <c r="F121" i="3"/>
  <c r="F130" i="3" s="1"/>
  <c r="F128" i="5"/>
  <c r="F124" i="5" s="1"/>
  <c r="G128" i="5" l="1"/>
  <c r="G124" i="5" s="1"/>
  <c r="F150" i="5"/>
  <c r="F149" i="5" s="1"/>
  <c r="F135" i="5"/>
  <c r="G152" i="5"/>
  <c r="G132" i="5"/>
  <c r="H120" i="5"/>
  <c r="H129" i="5" s="1"/>
  <c r="H133" i="5"/>
  <c r="H121" i="5"/>
  <c r="H130" i="5" s="1"/>
  <c r="H125" i="5"/>
  <c r="F128" i="3"/>
  <c r="F124" i="3" s="1"/>
  <c r="I119" i="5"/>
  <c r="J62" i="5"/>
  <c r="F132" i="3"/>
  <c r="F152" i="3"/>
  <c r="H119" i="3"/>
  <c r="I62" i="3"/>
  <c r="G121" i="3"/>
  <c r="G130" i="3" s="1"/>
  <c r="G133" i="3"/>
  <c r="G120" i="3"/>
  <c r="G129" i="3" s="1"/>
  <c r="G125" i="3"/>
  <c r="G128" i="3" l="1"/>
  <c r="G124" i="3" s="1"/>
  <c r="F150" i="3"/>
  <c r="F149" i="3" s="1"/>
  <c r="F135" i="3"/>
  <c r="H120" i="3"/>
  <c r="H129" i="3" s="1"/>
  <c r="H125" i="3"/>
  <c r="H133" i="3"/>
  <c r="H121" i="3"/>
  <c r="H130" i="3" s="1"/>
  <c r="H132" i="5"/>
  <c r="H152" i="5"/>
  <c r="G132" i="3"/>
  <c r="G152" i="3"/>
  <c r="K62" i="5"/>
  <c r="J119" i="5"/>
  <c r="H128" i="5"/>
  <c r="H124" i="5" s="1"/>
  <c r="I120" i="5"/>
  <c r="I129" i="5" s="1"/>
  <c r="I121" i="5"/>
  <c r="I130" i="5" s="1"/>
  <c r="I133" i="5"/>
  <c r="I125" i="5"/>
  <c r="G150" i="5"/>
  <c r="G149" i="5" s="1"/>
  <c r="G135" i="5"/>
  <c r="G136" i="5" s="1"/>
  <c r="G154" i="5" s="1"/>
  <c r="I119" i="3"/>
  <c r="J62" i="3"/>
  <c r="F136" i="5"/>
  <c r="F154" i="5" s="1"/>
  <c r="H135" i="5" l="1"/>
  <c r="H136" i="5" s="1"/>
  <c r="H154" i="5" s="1"/>
  <c r="H150" i="5"/>
  <c r="H149" i="5" s="1"/>
  <c r="J121" i="5"/>
  <c r="J130" i="5" s="1"/>
  <c r="J125" i="5"/>
  <c r="J133" i="5"/>
  <c r="J120" i="5"/>
  <c r="J129" i="5" s="1"/>
  <c r="F137" i="5"/>
  <c r="F139" i="5" s="1"/>
  <c r="F141" i="5" s="1"/>
  <c r="H128" i="3"/>
  <c r="H124" i="3" s="1"/>
  <c r="G150" i="3"/>
  <c r="G149" i="3" s="1"/>
  <c r="G135" i="3"/>
  <c r="G136" i="3" s="1"/>
  <c r="G154" i="3" s="1"/>
  <c r="H132" i="3"/>
  <c r="H152" i="3"/>
  <c r="K119" i="5"/>
  <c r="L62" i="5"/>
  <c r="J119" i="3"/>
  <c r="K62" i="3"/>
  <c r="I133" i="3"/>
  <c r="I121" i="3"/>
  <c r="I130" i="3" s="1"/>
  <c r="I120" i="3"/>
  <c r="I129" i="3" s="1"/>
  <c r="I125" i="3"/>
  <c r="I132" i="5"/>
  <c r="I152" i="5"/>
  <c r="G137" i="5"/>
  <c r="G139" i="5" s="1"/>
  <c r="G141" i="5" s="1"/>
  <c r="I128" i="5"/>
  <c r="I124" i="5" s="1"/>
  <c r="F136" i="3"/>
  <c r="F154" i="3" s="1"/>
  <c r="H150" i="3" l="1"/>
  <c r="H149" i="3" s="1"/>
  <c r="H135" i="3"/>
  <c r="H136" i="3" s="1"/>
  <c r="H154" i="3" s="1"/>
  <c r="J133" i="3"/>
  <c r="J120" i="3"/>
  <c r="J129" i="3" s="1"/>
  <c r="J121" i="3"/>
  <c r="J130" i="3" s="1"/>
  <c r="J125" i="3"/>
  <c r="L119" i="5"/>
  <c r="M62" i="5"/>
  <c r="F143" i="5"/>
  <c r="F155" i="5" s="1"/>
  <c r="F151" i="5" s="1"/>
  <c r="F158" i="5" s="1"/>
  <c r="I150" i="5"/>
  <c r="I149" i="5" s="1"/>
  <c r="I135" i="5"/>
  <c r="I128" i="3"/>
  <c r="I124" i="3" s="1"/>
  <c r="G143" i="5"/>
  <c r="G144" i="5" s="1"/>
  <c r="F137" i="3"/>
  <c r="F139" i="3" s="1"/>
  <c r="F141" i="3" s="1"/>
  <c r="K121" i="5"/>
  <c r="K130" i="5" s="1"/>
  <c r="K125" i="5"/>
  <c r="K133" i="5"/>
  <c r="K120" i="5"/>
  <c r="K129" i="5" s="1"/>
  <c r="I152" i="3"/>
  <c r="I132" i="3"/>
  <c r="J132" i="5"/>
  <c r="J152" i="5"/>
  <c r="G137" i="3"/>
  <c r="G139" i="3" s="1"/>
  <c r="G141" i="3" s="1"/>
  <c r="K119" i="3"/>
  <c r="L62" i="3"/>
  <c r="J128" i="5"/>
  <c r="J124" i="5" s="1"/>
  <c r="H137" i="5"/>
  <c r="H139" i="5" s="1"/>
  <c r="H141" i="5" s="1"/>
  <c r="K128" i="5" l="1"/>
  <c r="K124" i="5" s="1"/>
  <c r="K150" i="5" s="1"/>
  <c r="K149" i="5" s="1"/>
  <c r="J128" i="3"/>
  <c r="J124" i="3" s="1"/>
  <c r="J135" i="5"/>
  <c r="J136" i="5" s="1"/>
  <c r="J154" i="5" s="1"/>
  <c r="J150" i="5"/>
  <c r="J149" i="5" s="1"/>
  <c r="L119" i="3"/>
  <c r="M62" i="3"/>
  <c r="J152" i="3"/>
  <c r="J132" i="3"/>
  <c r="F163" i="5"/>
  <c r="F159" i="5"/>
  <c r="I150" i="3"/>
  <c r="I149" i="3" s="1"/>
  <c r="I135" i="3"/>
  <c r="K120" i="3"/>
  <c r="K129" i="3" s="1"/>
  <c r="K133" i="3"/>
  <c r="K121" i="3"/>
  <c r="K130" i="3" s="1"/>
  <c r="K125" i="3"/>
  <c r="H137" i="3"/>
  <c r="H139" i="3" s="1"/>
  <c r="H141" i="3" s="1"/>
  <c r="F143" i="3"/>
  <c r="F155" i="3" s="1"/>
  <c r="F151" i="3" s="1"/>
  <c r="F158" i="3" s="1"/>
  <c r="G143" i="3"/>
  <c r="G144" i="3" s="1"/>
  <c r="K132" i="5"/>
  <c r="K152" i="5"/>
  <c r="G146" i="5"/>
  <c r="G155" i="5"/>
  <c r="G151" i="5" s="1"/>
  <c r="G158" i="5" s="1"/>
  <c r="I136" i="5"/>
  <c r="I154" i="5" s="1"/>
  <c r="M119" i="5"/>
  <c r="N62" i="5"/>
  <c r="L133" i="5"/>
  <c r="L120" i="5"/>
  <c r="L129" i="5" s="1"/>
  <c r="L121" i="5"/>
  <c r="L130" i="5" s="1"/>
  <c r="L125" i="5"/>
  <c r="H143" i="5"/>
  <c r="H144" i="5" s="1"/>
  <c r="F144" i="5"/>
  <c r="K135" i="5" l="1"/>
  <c r="K136" i="5" s="1"/>
  <c r="K154" i="5" s="1"/>
  <c r="J150" i="3"/>
  <c r="J149" i="3" s="1"/>
  <c r="J135" i="3"/>
  <c r="J136" i="3" s="1"/>
  <c r="J154" i="3" s="1"/>
  <c r="K128" i="3"/>
  <c r="K124" i="3" s="1"/>
  <c r="F164" i="5"/>
  <c r="F168" i="5"/>
  <c r="F169" i="5" s="1"/>
  <c r="G146" i="3"/>
  <c r="G155" i="3"/>
  <c r="G151" i="3" s="1"/>
  <c r="G158" i="3" s="1"/>
  <c r="M120" i="5"/>
  <c r="M129" i="5" s="1"/>
  <c r="M121" i="5"/>
  <c r="M130" i="5" s="1"/>
  <c r="M125" i="5"/>
  <c r="M133" i="5"/>
  <c r="F159" i="3"/>
  <c r="F163" i="3"/>
  <c r="O62" i="5"/>
  <c r="O119" i="5" s="1"/>
  <c r="N119" i="5"/>
  <c r="L128" i="5"/>
  <c r="L124" i="5" s="1"/>
  <c r="L152" i="5"/>
  <c r="L132" i="5"/>
  <c r="G159" i="5"/>
  <c r="G163" i="5"/>
  <c r="F144" i="3"/>
  <c r="I136" i="3"/>
  <c r="I154" i="3" s="1"/>
  <c r="M119" i="3"/>
  <c r="N62" i="3"/>
  <c r="K132" i="3"/>
  <c r="K152" i="3"/>
  <c r="H143" i="3"/>
  <c r="H144" i="3" s="1"/>
  <c r="H155" i="5"/>
  <c r="H146" i="5"/>
  <c r="I137" i="5"/>
  <c r="I139" i="5" s="1"/>
  <c r="I141" i="5" s="1"/>
  <c r="L121" i="3"/>
  <c r="L130" i="3" s="1"/>
  <c r="L120" i="3"/>
  <c r="L129" i="3" s="1"/>
  <c r="L125" i="3"/>
  <c r="L133" i="3"/>
  <c r="J137" i="5"/>
  <c r="J139" i="5" s="1"/>
  <c r="J141" i="5" s="1"/>
  <c r="I137" i="3" l="1"/>
  <c r="I139" i="3" s="1"/>
  <c r="I141" i="3" s="1"/>
  <c r="I143" i="3" s="1"/>
  <c r="J137" i="3"/>
  <c r="J139" i="3" s="1"/>
  <c r="J141" i="3" s="1"/>
  <c r="J143" i="3" s="1"/>
  <c r="J144" i="3" s="1"/>
  <c r="L135" i="5"/>
  <c r="L150" i="5"/>
  <c r="L149" i="5" s="1"/>
  <c r="F171" i="5"/>
  <c r="F170" i="5"/>
  <c r="I143" i="5"/>
  <c r="I144" i="5" s="1"/>
  <c r="M152" i="5"/>
  <c r="M132" i="5"/>
  <c r="J143" i="5"/>
  <c r="H151" i="5"/>
  <c r="H158" i="5" s="1"/>
  <c r="K150" i="3"/>
  <c r="K149" i="3" s="1"/>
  <c r="K135" i="3"/>
  <c r="K136" i="3" s="1"/>
  <c r="K154" i="3" s="1"/>
  <c r="N133" i="5"/>
  <c r="N120" i="5"/>
  <c r="N129" i="5" s="1"/>
  <c r="N121" i="5"/>
  <c r="N130" i="5" s="1"/>
  <c r="N125" i="5"/>
  <c r="M128" i="5"/>
  <c r="M124" i="5" s="1"/>
  <c r="L152" i="3"/>
  <c r="L132" i="3"/>
  <c r="O121" i="5"/>
  <c r="O130" i="5" s="1"/>
  <c r="O120" i="5"/>
  <c r="O129" i="5" s="1"/>
  <c r="O125" i="5"/>
  <c r="O133" i="5"/>
  <c r="G163" i="3"/>
  <c r="G159" i="3"/>
  <c r="F168" i="3"/>
  <c r="F169" i="3" s="1"/>
  <c r="F164" i="3"/>
  <c r="H155" i="3"/>
  <c r="H146" i="3"/>
  <c r="O62" i="3"/>
  <c r="O119" i="3" s="1"/>
  <c r="N119" i="3"/>
  <c r="G168" i="5"/>
  <c r="G169" i="5" s="1"/>
  <c r="G171" i="5" s="1"/>
  <c r="G164" i="5"/>
  <c r="L128" i="3"/>
  <c r="L124" i="3" s="1"/>
  <c r="M133" i="3"/>
  <c r="M120" i="3"/>
  <c r="M129" i="3" s="1"/>
  <c r="M125" i="3"/>
  <c r="M121" i="3"/>
  <c r="M130" i="3" s="1"/>
  <c r="K137" i="5"/>
  <c r="K139" i="5" s="1"/>
  <c r="K141" i="5" s="1"/>
  <c r="M128" i="3" l="1"/>
  <c r="M124" i="3" s="1"/>
  <c r="M150" i="3" s="1"/>
  <c r="M149" i="3" s="1"/>
  <c r="L150" i="3"/>
  <c r="L149" i="3" s="1"/>
  <c r="L135" i="3"/>
  <c r="L136" i="3" s="1"/>
  <c r="L154" i="3" s="1"/>
  <c r="M135" i="5"/>
  <c r="M150" i="5"/>
  <c r="M149" i="5" s="1"/>
  <c r="M152" i="3"/>
  <c r="M132" i="3"/>
  <c r="O128" i="5"/>
  <c r="O124" i="5" s="1"/>
  <c r="E199" i="5"/>
  <c r="D199" i="5"/>
  <c r="K137" i="3"/>
  <c r="K139" i="3" s="1"/>
  <c r="K141" i="3" s="1"/>
  <c r="J155" i="3"/>
  <c r="J151" i="3" s="1"/>
  <c r="J158" i="3" s="1"/>
  <c r="J146" i="3"/>
  <c r="H151" i="3"/>
  <c r="H158" i="3" s="1"/>
  <c r="I146" i="3"/>
  <c r="I155" i="3"/>
  <c r="I151" i="3" s="1"/>
  <c r="I158" i="3" s="1"/>
  <c r="N128" i="5"/>
  <c r="N124" i="5" s="1"/>
  <c r="H159" i="5"/>
  <c r="H163" i="5"/>
  <c r="I144" i="3"/>
  <c r="K143" i="5"/>
  <c r="K144" i="5" s="1"/>
  <c r="F171" i="3"/>
  <c r="F170" i="3"/>
  <c r="N132" i="5"/>
  <c r="N152" i="5"/>
  <c r="G170" i="5"/>
  <c r="L136" i="5"/>
  <c r="L154" i="5" s="1"/>
  <c r="J155" i="5"/>
  <c r="J151" i="5" s="1"/>
  <c r="J158" i="5" s="1"/>
  <c r="J146" i="5"/>
  <c r="N120" i="3"/>
  <c r="N129" i="3" s="1"/>
  <c r="N121" i="3"/>
  <c r="N130" i="3" s="1"/>
  <c r="N133" i="3"/>
  <c r="N125" i="3"/>
  <c r="G168" i="3"/>
  <c r="G169" i="3" s="1"/>
  <c r="G164" i="3"/>
  <c r="O121" i="3"/>
  <c r="O130" i="3" s="1"/>
  <c r="O133" i="3"/>
  <c r="O120" i="3"/>
  <c r="O129" i="3" s="1"/>
  <c r="O125" i="3"/>
  <c r="O152" i="5"/>
  <c r="O132" i="5"/>
  <c r="J144" i="5"/>
  <c r="I146" i="5"/>
  <c r="I155" i="5"/>
  <c r="M135" i="3" l="1"/>
  <c r="M136" i="3" s="1"/>
  <c r="M154" i="3" s="1"/>
  <c r="N128" i="3"/>
  <c r="N124" i="3" s="1"/>
  <c r="L137" i="5"/>
  <c r="L139" i="5" s="1"/>
  <c r="L141" i="5" s="1"/>
  <c r="L143" i="5" s="1"/>
  <c r="L144" i="5" s="1"/>
  <c r="N135" i="5"/>
  <c r="N136" i="5" s="1"/>
  <c r="N154" i="5" s="1"/>
  <c r="N150" i="5"/>
  <c r="N149" i="5" s="1"/>
  <c r="H168" i="5"/>
  <c r="H169" i="5" s="1"/>
  <c r="H164" i="5"/>
  <c r="E202" i="5"/>
  <c r="D202" i="5"/>
  <c r="M136" i="5"/>
  <c r="M154" i="5" s="1"/>
  <c r="J163" i="3"/>
  <c r="J159" i="3"/>
  <c r="J159" i="5"/>
  <c r="J163" i="5"/>
  <c r="I159" i="3"/>
  <c r="I163" i="3"/>
  <c r="K143" i="3"/>
  <c r="O135" i="5"/>
  <c r="O136" i="5" s="1"/>
  <c r="O154" i="5" s="1"/>
  <c r="O150" i="5"/>
  <c r="O149" i="5" s="1"/>
  <c r="K146" i="5"/>
  <c r="K155" i="5"/>
  <c r="K151" i="5" s="1"/>
  <c r="K158" i="5" s="1"/>
  <c r="E199" i="3"/>
  <c r="N152" i="3"/>
  <c r="N132" i="3"/>
  <c r="I151" i="5"/>
  <c r="I158" i="5" s="1"/>
  <c r="G170" i="3"/>
  <c r="L137" i="3"/>
  <c r="L139" i="3" s="1"/>
  <c r="L141" i="3" s="1"/>
  <c r="D199" i="3"/>
  <c r="G171" i="3"/>
  <c r="H163" i="3"/>
  <c r="H159" i="3"/>
  <c r="O128" i="3"/>
  <c r="O124" i="3" s="1"/>
  <c r="O152" i="3"/>
  <c r="O132" i="3"/>
  <c r="M137" i="3" l="1"/>
  <c r="M139" i="3" s="1"/>
  <c r="M141" i="3" s="1"/>
  <c r="M143" i="3" s="1"/>
  <c r="M144" i="3" s="1"/>
  <c r="D202" i="3"/>
  <c r="M137" i="5"/>
  <c r="M139" i="5" s="1"/>
  <c r="M141" i="5" s="1"/>
  <c r="M143" i="5" s="1"/>
  <c r="O150" i="3"/>
  <c r="O149" i="3" s="1"/>
  <c r="O135" i="3"/>
  <c r="K146" i="3"/>
  <c r="K155" i="3"/>
  <c r="N150" i="3"/>
  <c r="N149" i="3" s="1"/>
  <c r="N135" i="3"/>
  <c r="I164" i="3"/>
  <c r="I168" i="3"/>
  <c r="N137" i="5"/>
  <c r="N139" i="5" s="1"/>
  <c r="N141" i="5" s="1"/>
  <c r="J164" i="5"/>
  <c r="J168" i="5"/>
  <c r="K159" i="5"/>
  <c r="K163" i="5"/>
  <c r="D204" i="5"/>
  <c r="I159" i="5"/>
  <c r="I163" i="5"/>
  <c r="E204" i="5"/>
  <c r="H170" i="5"/>
  <c r="H171" i="5"/>
  <c r="H164" i="3"/>
  <c r="H168" i="3"/>
  <c r="H169" i="3" s="1"/>
  <c r="O137" i="5"/>
  <c r="O139" i="5" s="1"/>
  <c r="O141" i="5" s="1"/>
  <c r="J164" i="3"/>
  <c r="J168" i="3"/>
  <c r="L143" i="3"/>
  <c r="E202" i="3"/>
  <c r="K144" i="3"/>
  <c r="L155" i="5"/>
  <c r="L146" i="5"/>
  <c r="L155" i="3" l="1"/>
  <c r="L151" i="3" s="1"/>
  <c r="L158" i="3" s="1"/>
  <c r="L146" i="3"/>
  <c r="K164" i="5"/>
  <c r="K168" i="5"/>
  <c r="L144" i="3"/>
  <c r="L151" i="5"/>
  <c r="L158" i="5" s="1"/>
  <c r="N136" i="3"/>
  <c r="N154" i="3" s="1"/>
  <c r="O143" i="5"/>
  <c r="O144" i="5" s="1"/>
  <c r="I168" i="5"/>
  <c r="I169" i="5" s="1"/>
  <c r="J169" i="5" s="1"/>
  <c r="I164" i="5"/>
  <c r="N143" i="5"/>
  <c r="N144" i="5" s="1"/>
  <c r="M146" i="5"/>
  <c r="M155" i="5"/>
  <c r="M151" i="5" s="1"/>
  <c r="M158" i="5" s="1"/>
  <c r="K151" i="3"/>
  <c r="K158" i="3" s="1"/>
  <c r="O136" i="3"/>
  <c r="O154" i="3" s="1"/>
  <c r="M144" i="5"/>
  <c r="H170" i="3"/>
  <c r="H171" i="3"/>
  <c r="M155" i="3"/>
  <c r="M151" i="3" s="1"/>
  <c r="M158" i="3" s="1"/>
  <c r="M146" i="3"/>
  <c r="I169" i="3"/>
  <c r="J169" i="3" s="1"/>
  <c r="I171" i="3" l="1"/>
  <c r="N137" i="3"/>
  <c r="N139" i="3" s="1"/>
  <c r="N141" i="3" s="1"/>
  <c r="N143" i="3" s="1"/>
  <c r="N144" i="3" s="1"/>
  <c r="O137" i="3"/>
  <c r="O139" i="3" s="1"/>
  <c r="O141" i="3" s="1"/>
  <c r="O143" i="3" s="1"/>
  <c r="O144" i="3" s="1"/>
  <c r="J170" i="5"/>
  <c r="J170" i="3"/>
  <c r="K169" i="5"/>
  <c r="K171" i="5" s="1"/>
  <c r="M159" i="3"/>
  <c r="M163" i="3"/>
  <c r="K159" i="3"/>
  <c r="K163" i="3"/>
  <c r="M163" i="5"/>
  <c r="M159" i="5"/>
  <c r="J171" i="5"/>
  <c r="I170" i="5"/>
  <c r="I171" i="5"/>
  <c r="N146" i="5"/>
  <c r="N155" i="5"/>
  <c r="N151" i="5" s="1"/>
  <c r="N158" i="5" s="1"/>
  <c r="L159" i="5"/>
  <c r="L163" i="5"/>
  <c r="E204" i="3"/>
  <c r="D204" i="3"/>
  <c r="J171" i="3"/>
  <c r="I170" i="3"/>
  <c r="O155" i="5"/>
  <c r="O151" i="5" s="1"/>
  <c r="O158" i="5" s="1"/>
  <c r="O146" i="5"/>
  <c r="L163" i="3"/>
  <c r="L159" i="3"/>
  <c r="D205" i="5" l="1"/>
  <c r="D193" i="5" s="1"/>
  <c r="D146" i="5"/>
  <c r="E205" i="5"/>
  <c r="N159" i="5"/>
  <c r="N163" i="5"/>
  <c r="M164" i="5"/>
  <c r="M168" i="5"/>
  <c r="M168" i="3"/>
  <c r="M164" i="3"/>
  <c r="O163" i="5"/>
  <c r="O159" i="5"/>
  <c r="D184" i="5"/>
  <c r="N146" i="3"/>
  <c r="N155" i="3"/>
  <c r="K168" i="3"/>
  <c r="K169" i="3" s="1"/>
  <c r="K164" i="3"/>
  <c r="L168" i="3"/>
  <c r="L164" i="3"/>
  <c r="D174" i="5"/>
  <c r="L164" i="5"/>
  <c r="L168" i="5"/>
  <c r="L169" i="5" s="1"/>
  <c r="L171" i="5" s="1"/>
  <c r="O146" i="3"/>
  <c r="O155" i="3"/>
  <c r="O151" i="3" s="1"/>
  <c r="O158" i="3" s="1"/>
  <c r="K170" i="5"/>
  <c r="D176" i="5" l="1"/>
  <c r="D246" i="5" s="1"/>
  <c r="D146" i="3"/>
  <c r="M169" i="5"/>
  <c r="M170" i="5" s="1"/>
  <c r="E184" i="5"/>
  <c r="D185" i="5"/>
  <c r="D254" i="5" s="1"/>
  <c r="E174" i="5"/>
  <c r="O163" i="3"/>
  <c r="O159" i="3"/>
  <c r="E205" i="3"/>
  <c r="D205" i="3"/>
  <c r="D193" i="3" s="1"/>
  <c r="N151" i="3"/>
  <c r="N158" i="3" s="1"/>
  <c r="D251" i="5"/>
  <c r="D242" i="5"/>
  <c r="D223" i="5"/>
  <c r="D260" i="5"/>
  <c r="D233" i="5"/>
  <c r="D241" i="5"/>
  <c r="D259" i="5"/>
  <c r="D222" i="5"/>
  <c r="D268" i="5"/>
  <c r="D277" i="5"/>
  <c r="D232" i="5"/>
  <c r="D250" i="5"/>
  <c r="N168" i="5"/>
  <c r="N164" i="5"/>
  <c r="K170" i="3"/>
  <c r="K171" i="3"/>
  <c r="L169" i="3"/>
  <c r="L171" i="3" s="1"/>
  <c r="L170" i="5"/>
  <c r="O168" i="5"/>
  <c r="O164" i="5"/>
  <c r="D264" i="5" l="1"/>
  <c r="D255" i="5"/>
  <c r="D228" i="5"/>
  <c r="D237" i="5"/>
  <c r="G174" i="5"/>
  <c r="D263" i="5"/>
  <c r="D227" i="5"/>
  <c r="D236" i="5"/>
  <c r="M171" i="5"/>
  <c r="N169" i="5"/>
  <c r="N171" i="5" s="1"/>
  <c r="D188" i="5"/>
  <c r="E176" i="5"/>
  <c r="D245" i="5"/>
  <c r="N159" i="3"/>
  <c r="E174" i="3" s="1"/>
  <c r="N163" i="3"/>
  <c r="D174" i="3"/>
  <c r="D184" i="3"/>
  <c r="L170" i="3"/>
  <c r="M169" i="3"/>
  <c r="O168" i="3"/>
  <c r="O164" i="3"/>
  <c r="O169" i="5" l="1"/>
  <c r="O170" i="5" s="1"/>
  <c r="N170" i="5"/>
  <c r="E184" i="3"/>
  <c r="M170" i="3"/>
  <c r="M171" i="3"/>
  <c r="D268" i="3"/>
  <c r="D259" i="3"/>
  <c r="D277" i="3"/>
  <c r="D241" i="3"/>
  <c r="D232" i="3"/>
  <c r="D222" i="3"/>
  <c r="D250" i="3"/>
  <c r="D251" i="3"/>
  <c r="D233" i="3"/>
  <c r="D242" i="3"/>
  <c r="D223" i="3"/>
  <c r="D260" i="3"/>
  <c r="N168" i="3"/>
  <c r="N169" i="3" s="1"/>
  <c r="O169" i="3" s="1"/>
  <c r="O170" i="3" s="1"/>
  <c r="N164" i="3"/>
  <c r="E176" i="3" s="1"/>
  <c r="D185" i="3"/>
  <c r="D176" i="3"/>
  <c r="D189" i="5" l="1"/>
  <c r="O171" i="5"/>
  <c r="D190" i="5" s="1"/>
  <c r="D255" i="3"/>
  <c r="D246" i="3"/>
  <c r="G174" i="3"/>
  <c r="D228" i="3"/>
  <c r="D264" i="3"/>
  <c r="D237" i="3"/>
  <c r="D227" i="3"/>
  <c r="D245" i="3"/>
  <c r="D236" i="3"/>
  <c r="D263" i="3"/>
  <c r="D254" i="3"/>
  <c r="D188" i="3"/>
  <c r="O171" i="3"/>
  <c r="N170" i="3"/>
  <c r="D189" i="3" s="1"/>
  <c r="N171" i="3"/>
  <c r="D191" i="5" l="1"/>
  <c r="D190" i="3"/>
  <c r="D19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Huynh Duy Khoa</author>
    <author>Microsoft Cop.</author>
    <author>Admin</author>
  </authors>
  <commentList>
    <comment ref="D49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 xml:space="preserve">Tỷ lệ thời gian sử dụng: là tỉ lệ thời gián sử dụng / thời gian bị mất điện (số sự  cố mất điện trong vòng 1 năm)
Thông thường là 100% - số lần mất điện
Theo QĐ 6316/QĐ-EVNHCMC ngày 31/12/2023:
- Bật máy cắt đàu nguồn 51 vụ.
- Bặt recloser, máy cắt phân đoạn 132 vụ
- Thòi gian mất điện tối đa là 5 tiếng trên 1 vụ
</t>
        </r>
      </text>
    </comment>
    <comment ref="D51" authorId="1" shapeId="0" xr:uid="{00000000-0006-0000-0100-000002000000}">
      <text>
        <r>
          <rPr>
            <b/>
            <sz val="8"/>
            <color indexed="81"/>
            <rFont val="Tahoma"/>
            <family val="2"/>
          </rPr>
          <t>Theo QĐ 6316/QĐ-EVNHCMC ngày 31/12/2023</t>
        </r>
      </text>
    </comment>
    <comment ref="D52" authorId="1" shapeId="0" xr:uid="{00000000-0006-0000-0100-000003000000}">
      <text>
        <r>
          <rPr>
            <b/>
            <sz val="8"/>
            <color indexed="81"/>
            <rFont val="Tahoma"/>
            <family val="2"/>
          </rPr>
          <t>Theo QĐ 6316/QĐ-EVNHCMC ngày 31/12/2023</t>
        </r>
      </text>
    </comment>
    <comment ref="D76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Nhập theo thông số điện lực cung cấp</t>
        </r>
      </text>
    </comment>
    <comment ref="D78" authorId="2" shapeId="0" xr:uid="{00000000-0006-0000-0100-000005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Theo VB2932/BC-EVN ngày 16/06/2018 PL1, mục 3: quy định dd trung, hạ thế và trạm biến áp là 4%
Theo QD 4211/2002/QĐ-BCN ngày 30/09/2002 quy định lưới trung thế : 3-5% VĐT
</t>
        </r>
      </text>
    </comment>
    <comment ref="A119" authorId="2" shapeId="0" xr:uid="{00000000-0006-0000-0100-000006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Số KWh bán điện xác dịnh theo các thông tin sau:
1. Dự án XDM: Tính 100% công suất tăng thêm
2. Dự án cải tạo: Tính phần công suất tăng thêm.
3. Dự án ngầm hóa: tạm tính 100% công suất XDM và cải tạo. Lý do: dự án XDM toàn bộ lưới mới và thu hồi lưới hiện hữu:
4. Dự án lộ ra, phát tuyến, trạm ngắt: Tính phần công sống tăng thêm thi đưa dự án vào hoạt động
</t>
        </r>
      </text>
    </comment>
    <comment ref="C119" authorId="2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Admin:
Theo VB 2932/BC-EVN ngày 14062018
Chương II, điều 5 trang 4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0" authorId="2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Admin:
Theo VB 2932/BC-EVN ngày 14062018
Chương II, điều 5 trang 4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1" authorId="2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Admin:
Theo VB 2932/BC-EVN ngày 14062018
Chương II, điều 5 trang 4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6" authorId="2" shapeId="0" xr:uid="{00000000-0006-0000-0100-00000A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Không tính: lý do tháo dỡ thu hổi tất cả tài sản cố định.
Dự án nào còn thì nhập giá trị còn lại vào
</t>
        </r>
      </text>
    </comment>
    <comment ref="A127" authorId="2" shapeId="0" xr:uid="{00000000-0006-0000-0100-00000B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Không tính: 
- Do VTTB thu hồi về không tính giá trị</t>
        </r>
      </text>
    </comment>
    <comment ref="A131" authorId="2" shapeId="0" xr:uid="{00000000-0006-0000-0100-00000C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Không tính: 
- Do giải ngân theo từng giai đoạn dự án.
Nếu giải ngân 1 lần thì tính lãi tiết kiệm phần giải ngân chưa dùng đến</t>
        </r>
      </text>
    </comment>
    <comment ref="E196" authorId="1" shapeId="0" xr:uid="{00000000-0006-0000-0100-00000D000000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 Giá trị hiện tại ròng (Net Present Value) (Suất chiết khấu kinh tế (Economic Opportunity Cost of  Capital)</t>
        </r>
      </text>
    </comment>
    <comment ref="E197" authorId="2" shapeId="0" xr:uid="{00000000-0006-0000-0100-00000E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Theo VB 2932/BC-EVN ngày 14062018
Chương II, điều 7 trang 8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Huynh Duy Khoa</author>
    <author>Microsoft Cop.</author>
    <author>Admin</author>
  </authors>
  <commentList>
    <comment ref="D49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 xml:space="preserve">Tỷ lệ thời gian sử dụng: là tỉ lệ thời gián sử dụng / thời gian bị mất điện (số sự  cố mất điện trong vòng 1 năm)
Thông thường là 100% - số lần mất điện
Theo QĐ 6316/QĐ-EVNHCMC ngày 31/12/2023:
- Bật máy cắt đàu nguồn 51 vụ.
- Bặt recloser, máy cắt phân đoạn 132 vụ
- Thòi gian mất điện tối đa là 5 tiếng trên 1 vụ
</t>
        </r>
      </text>
    </comment>
    <comment ref="D51" authorId="1" shapeId="0" xr:uid="{00000000-0006-0000-0200-000002000000}">
      <text>
        <r>
          <rPr>
            <b/>
            <sz val="8"/>
            <color indexed="81"/>
            <rFont val="Tahoma"/>
            <family val="2"/>
          </rPr>
          <t>Theo QĐ 6316/QĐ-EVNHCMC ngày 31/12/2023</t>
        </r>
      </text>
    </comment>
    <comment ref="D52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Theo QĐ 6316/QĐ-EVNHCMC ngày 31/12/2023</t>
        </r>
      </text>
    </comment>
    <comment ref="D76" authorId="2" shapeId="0" xr:uid="{00000000-0006-0000-0200-000004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Nhập theo thông số điện lực cung cấp</t>
        </r>
      </text>
    </comment>
    <comment ref="D78" authorId="2" shapeId="0" xr:uid="{00000000-0006-0000-0200-000005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Theo VB2932/BC-EVN ngày 16/06/2018 PL1, mục 3: quy định dd trung, hạ thế và trạm biến áp là 4%
Theo QD 4211/2002/QĐ-BCN ngày 30/09/2002 quy định lưới trung thế : 3-5% VĐT
</t>
        </r>
      </text>
    </comment>
    <comment ref="A119" authorId="2" shapeId="0" xr:uid="{00000000-0006-0000-0200-000006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Số KWh bán điện xác dịnh theo các thông tin sau:
1. Dự án XDM: Tính 100% công suất tăng thêm
2. Dự án cải tạo: Tính phần công suất tăng thêm.
3. Dự án ngầm hóa: tạm tính 100% công suất XDM và cải tạo. Lý do: dự án XDM toàn bộ lưới mới và thu hồi lưới hiện hữu:
4. Dự án lộ ra, phát tuyến, trạm ngắt: Tính phần công sống tăng thêm thi đưa dự án vào hoạt động
</t>
        </r>
      </text>
    </comment>
    <comment ref="C119" authorId="2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Admin:
Theo VB 2932/BC-EVN ngày 14062018
Chương II, điều 5 trang 4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0" authorId="2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Admin:
Theo VB 2932/BC-EVN ngày 14062018
Chương II, điều 5 trang 4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1" authorId="2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Admin:
Theo VB 2932/BC-EVN ngày 14062018
Chương II, điều 5 trang 4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6" authorId="2" shapeId="0" xr:uid="{00000000-0006-0000-0200-00000A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Không tính: lý do tháo dỡ thu hổi tất cả tài sản cố định.
Dự án nào còn thì nhập giá trị còn lại vào
</t>
        </r>
      </text>
    </comment>
    <comment ref="A127" authorId="2" shapeId="0" xr:uid="{00000000-0006-0000-0200-00000B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Không tính: 
- Do VTTB thu hồi về không tính giá trị</t>
        </r>
      </text>
    </comment>
    <comment ref="A131" authorId="2" shapeId="0" xr:uid="{00000000-0006-0000-0200-00000C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Không tính: 
- Do giải ngân theo từng giai đoạn dự án.
Nếu giải ngân 1 lần thì tính lãi tiết kiệm phần giải ngân chưa dùng đến</t>
        </r>
      </text>
    </comment>
    <comment ref="E196" authorId="1" shapeId="0" xr:uid="{00000000-0006-0000-0200-00000D000000}">
      <text>
        <r>
          <rPr>
            <b/>
            <sz val="8"/>
            <color indexed="81"/>
            <rFont val="Tahoma"/>
            <family val="2"/>
          </rPr>
          <t>Microsoft Cop.:</t>
        </r>
        <r>
          <rPr>
            <sz val="8"/>
            <color indexed="81"/>
            <rFont val="Tahoma"/>
            <family val="2"/>
          </rPr>
          <t xml:space="preserve">
 Giá trị hiện tại ròng (Net Present Value) (Suất chiết khấu kinh tế (Economic Opportunity Cost of  Capital)</t>
        </r>
      </text>
    </comment>
    <comment ref="E197" authorId="2" shapeId="0" xr:uid="{00000000-0006-0000-0200-00000E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Theo VB 2932/BC-EVN ngày 14062018
Chương II, điều 7 trang 8
</t>
        </r>
      </text>
    </comment>
  </commentList>
</comments>
</file>

<file path=xl/sharedStrings.xml><?xml version="1.0" encoding="utf-8"?>
<sst xmlns="http://schemas.openxmlformats.org/spreadsheetml/2006/main" count="942" uniqueCount="319">
  <si>
    <t>PHÂN TÍCH HIỆU QUẢ ĐẦU TƯ</t>
  </si>
  <si>
    <t>CHI PHÍ QUẢN LÝ VẬN HÀNH VÀ GIÁ DỰ ÁN
(OM COST &amp; PROJECT COST)</t>
  </si>
  <si>
    <t>10%</t>
  </si>
  <si>
    <t>Tổng mức đầu tư</t>
  </si>
  <si>
    <t>VNĐ</t>
  </si>
  <si>
    <t>Cơ sở tính:</t>
  </si>
  <si>
    <t>Suất đầu tư, VNĐ/kW</t>
  </si>
  <si>
    <t>Vốn (TMĐT), VNĐ</t>
  </si>
  <si>
    <t>Vay tín dụng thương mại (70%  TMĐT)</t>
  </si>
  <si>
    <t>Vốn KHCB đối ứng (30% TMĐT) Tự có</t>
  </si>
  <si>
    <t>Lãi suất vay tạm tính (%)</t>
  </si>
  <si>
    <t>Thới gian vay và trả nợ (năm)</t>
  </si>
  <si>
    <t>Tổn thất và tự dùng trước khi có dự án</t>
  </si>
  <si>
    <t>Tổn thất và tự dùng sau khi có dự án</t>
  </si>
  <si>
    <t>Đời sống công trình</t>
  </si>
  <si>
    <t>Thuế thu nhập doanh nghiệp</t>
  </si>
  <si>
    <t>Tốc độ gia tăng phụ tải (%)</t>
  </si>
  <si>
    <t>Thuế VAT</t>
  </si>
  <si>
    <t>Hệ số phụ tải trung bình</t>
  </si>
  <si>
    <t>Thuế vốn</t>
  </si>
  <si>
    <t>Sản lượng cực đại (MWh)</t>
  </si>
  <si>
    <t>Xây lắp trước thuế</t>
  </si>
  <si>
    <t>Thiết bị (trước thuế)</t>
  </si>
  <si>
    <t>Chi phí Quản lý dự án</t>
  </si>
  <si>
    <t>Chi phí tư vấn xây dựng</t>
  </si>
  <si>
    <t>Chi phí khác</t>
  </si>
  <si>
    <t>Dự phòng</t>
  </si>
  <si>
    <t>Thuế giá trị gia tăng đầu ra</t>
  </si>
  <si>
    <t>Chi phí xây dựng nhà tạm</t>
  </si>
  <si>
    <t>Lãi trong thi công</t>
  </si>
  <si>
    <t>TMĐT có lãi trong thi công</t>
  </si>
  <si>
    <t>TMĐT</t>
  </si>
  <si>
    <t>STT</t>
  </si>
  <si>
    <t>ID</t>
  </si>
  <si>
    <t>Trạm biến áp</t>
  </si>
  <si>
    <t>Ghi chú</t>
  </si>
  <si>
    <t>TỔNG CỘNG</t>
  </si>
  <si>
    <t>BẢNG THỐNG KÊ TRẠM BIẾN ÁP</t>
  </si>
  <si>
    <t>BM01 : PHÂN TÍCH TÀI CHÍNH DỰ ÁN</t>
  </si>
  <si>
    <t>Năm</t>
  </si>
  <si>
    <t>Ký hiệu/ Công thức</t>
  </si>
  <si>
    <t>Trước khi lập dự án</t>
  </si>
  <si>
    <t>Thời gian dự án đưa vào sử dụng</t>
  </si>
  <si>
    <t>Đơn vị</t>
  </si>
  <si>
    <t>BẢNG THÔNG SỐ DỰ ÁN</t>
  </si>
  <si>
    <t>Thông số vĩ mô</t>
  </si>
  <si>
    <t>BÌNH QUÂN (05 NH) (*)</t>
  </si>
  <si>
    <t>Biên độ (**)</t>
  </si>
  <si>
    <t>Lãi suất để tính = (*) + (**)</t>
  </si>
  <si>
    <t>Lạm phát VN</t>
  </si>
  <si>
    <t>Vietcombank</t>
  </si>
  <si>
    <t>Vietinbank</t>
  </si>
  <si>
    <t>BIDV</t>
  </si>
  <si>
    <t>AgriBank</t>
  </si>
  <si>
    <t>Chỉ số giá</t>
  </si>
  <si>
    <t>Thông số chi phí đầu tư</t>
  </si>
  <si>
    <t>Phân bổ chi phí đầu tư</t>
  </si>
  <si>
    <t>%</t>
  </si>
  <si>
    <t>Chi phí cơ sở hạ tầng</t>
  </si>
  <si>
    <t>triệu VND</t>
  </si>
  <si>
    <t>Chi phí ĐBGPMB</t>
  </si>
  <si>
    <t>Chi phí xây dựng</t>
  </si>
  <si>
    <t>XL</t>
  </si>
  <si>
    <t>Chi phí thiết bị</t>
  </si>
  <si>
    <t>TB</t>
  </si>
  <si>
    <t>Chi phí quản lý dự án</t>
  </si>
  <si>
    <t>Chi phí tư vấn đầu tư xây dựng</t>
  </si>
  <si>
    <t>Tổng chi phí đầu tư thực không kể dự phòng (Sau thuế)</t>
  </si>
  <si>
    <t>Tổng chi phí đầu tư thực không kể dự phòng (trước thuế)</t>
  </si>
  <si>
    <t>Ik</t>
  </si>
  <si>
    <t>Tỷ lệ dự phòng tăng chi phí thực</t>
  </si>
  <si>
    <t>Dự phòng tăng chi phí thực</t>
  </si>
  <si>
    <t>Dự phòng lạm phát</t>
  </si>
  <si>
    <t>Tổng chi phí đầu tư danh nghĩa</t>
  </si>
  <si>
    <t>Lãi vay trong thời gian xây dựng</t>
  </si>
  <si>
    <t>Chi phí đầu tư kể cả lãi gộp vốn</t>
  </si>
  <si>
    <t>I</t>
  </si>
  <si>
    <t>Thời gian khấu hao</t>
  </si>
  <si>
    <t>năm</t>
  </si>
  <si>
    <t>Huy động vốn</t>
  </si>
  <si>
    <t>Vốn chủ sở hữu</t>
  </si>
  <si>
    <t>Wd</t>
  </si>
  <si>
    <t>Vốn vay</t>
  </si>
  <si>
    <t>We</t>
  </si>
  <si>
    <t>Thông tin nợ vay</t>
  </si>
  <si>
    <t>Vay thương mại</t>
  </si>
  <si>
    <t>Lãi suất danh nghĩa</t>
  </si>
  <si>
    <t>rd</t>
  </si>
  <si>
    <t>Lãi suất thực</t>
  </si>
  <si>
    <t>Kỳ hạn</t>
  </si>
  <si>
    <t>Số năm ân hạn</t>
  </si>
  <si>
    <t>Số năm trả đều nợ gốc</t>
  </si>
  <si>
    <t>Giải ngân</t>
  </si>
  <si>
    <t>Thông số kỹ thuật và vận hành</t>
  </si>
  <si>
    <t>Tốc độ tăng phụ tải</t>
  </si>
  <si>
    <t>Công suất trước khi có dự án (Eo)</t>
  </si>
  <si>
    <t>MW</t>
  </si>
  <si>
    <t>Eo</t>
  </si>
  <si>
    <t>Công suất sau dự án (Et)</t>
  </si>
  <si>
    <t>Et</t>
  </si>
  <si>
    <t>Tỷ lệ sử dụng công suất</t>
  </si>
  <si>
    <t>Tỷ lệ thời gian sử dụng (plant dispatch factor)</t>
  </si>
  <si>
    <t>Tốc độ tăng giá mua bán điện</t>
  </si>
  <si>
    <t>Giá bán điện (Gt)</t>
  </si>
  <si>
    <t>VND/kWh</t>
  </si>
  <si>
    <t>Gt</t>
  </si>
  <si>
    <t>Giá mua điện (Go)</t>
  </si>
  <si>
    <t>Go</t>
  </si>
  <si>
    <t>Gía bán tro xỉ than</t>
  </si>
  <si>
    <t>USD/tấn</t>
  </si>
  <si>
    <t>Tỉ lệ công suất tự dùng</t>
  </si>
  <si>
    <t>Công suất tự dùng</t>
  </si>
  <si>
    <t>Công suất tinh</t>
  </si>
  <si>
    <t>Hiệu suất (HHV)</t>
  </si>
  <si>
    <t>Nhiệt trị than (HHV - adb)</t>
  </si>
  <si>
    <t>Kcal/kg</t>
  </si>
  <si>
    <t>Suất tiêu than (adb)</t>
  </si>
  <si>
    <t>Kg/kWh</t>
  </si>
  <si>
    <t>Tmax vận hành</t>
  </si>
  <si>
    <t>giờ</t>
  </si>
  <si>
    <t>Sản lượng điện sản xuất</t>
  </si>
  <si>
    <t>GWh</t>
  </si>
  <si>
    <t>Sản lượng điện thương phẩm</t>
  </si>
  <si>
    <t>MWh</t>
  </si>
  <si>
    <t>Tiêu thụ than (adb)</t>
  </si>
  <si>
    <t>Tấn/năm</t>
  </si>
  <si>
    <t>Tiêu thụ đá vôi</t>
  </si>
  <si>
    <t>Lượng tro xỉ than</t>
  </si>
  <si>
    <t>Hệ số tiêu thụ</t>
  </si>
  <si>
    <t>Lượng tro xỉ than thực bán</t>
  </si>
  <si>
    <t>Tiêu thụ NH3</t>
  </si>
  <si>
    <t>Tiêu thụ dầu DO</t>
  </si>
  <si>
    <t xml:space="preserve">Giá nguyên liệu đá vôi </t>
  </si>
  <si>
    <t>Giá nguyên liệu NH3</t>
  </si>
  <si>
    <t>Giá nhiên liệu (giá than)</t>
  </si>
  <si>
    <t>Giá dầu (DO)</t>
  </si>
  <si>
    <t xml:space="preserve">Tổn thất điện năng trước khi có dự án </t>
  </si>
  <si>
    <t>Lo</t>
  </si>
  <si>
    <t xml:space="preserve">Tổn thất điện năng sau khi có dự án </t>
  </si>
  <si>
    <t>Lt</t>
  </si>
  <si>
    <t xml:space="preserve">Sự cố điện năng trước khi có dự án </t>
  </si>
  <si>
    <t>Po</t>
  </si>
  <si>
    <t xml:space="preserve">Sứ cố điện năng sau khi có dự án </t>
  </si>
  <si>
    <t>Pt</t>
  </si>
  <si>
    <t>Chi phí O&amp;M %(Vốn XL+TB)/năm</t>
  </si>
  <si>
    <t>β</t>
  </si>
  <si>
    <t>Chi phí O&amp;M</t>
  </si>
  <si>
    <t>C1 = β * I</t>
  </si>
  <si>
    <t>Phí quản lý/doanh thu</t>
  </si>
  <si>
    <t>Phí quản lý/lợi nhuận hoạt động</t>
  </si>
  <si>
    <t>Thông tin thuế</t>
  </si>
  <si>
    <t>Thuế suất thuế TNDN</t>
  </si>
  <si>
    <t>T</t>
  </si>
  <si>
    <t>4 năm đầu tiên kể từ năm có lãi</t>
  </si>
  <si>
    <t>9 năm tiếp theo</t>
  </si>
  <si>
    <t>2 năm tiếp theo</t>
  </si>
  <si>
    <t>Số năm chuyển lỗ tối đa</t>
  </si>
  <si>
    <t>Thuế suất VAT</t>
  </si>
  <si>
    <t>VAT</t>
  </si>
  <si>
    <t>PHÂN TÍCH DỰ ÁN</t>
  </si>
  <si>
    <t>Lịch nợ vay</t>
  </si>
  <si>
    <t>Dư nợ đầu kỳ</t>
  </si>
  <si>
    <t>Giải ngân nợ</t>
  </si>
  <si>
    <t>Lãi nhập gốc trong thời gian xây dựng</t>
  </si>
  <si>
    <t>Trả lãi</t>
  </si>
  <si>
    <t>C41</t>
  </si>
  <si>
    <t>Trả nợ gốc</t>
  </si>
  <si>
    <t>C42</t>
  </si>
  <si>
    <t>Dư nợ cuối kỳ</t>
  </si>
  <si>
    <t>Ngân lưu nợ</t>
  </si>
  <si>
    <t>Biến động cơ cấu vốn</t>
  </si>
  <si>
    <t>Tổng vốn</t>
  </si>
  <si>
    <t>Nợ vay</t>
  </si>
  <si>
    <t>D/V</t>
  </si>
  <si>
    <t>E/V</t>
  </si>
  <si>
    <t>D/E</t>
  </si>
  <si>
    <t>Khấu hao</t>
  </si>
  <si>
    <t>Tài sản đầu kỳ</t>
  </si>
  <si>
    <t>Không tính</t>
  </si>
  <si>
    <t>Khấu hao trong kỳ</t>
  </si>
  <si>
    <t>Tài sản cuối kỳ</t>
  </si>
  <si>
    <t>Hoạt động bán điện</t>
  </si>
  <si>
    <t>Số ngày trong năm</t>
  </si>
  <si>
    <t>ngày</t>
  </si>
  <si>
    <t>Số giờ bán điện</t>
  </si>
  <si>
    <t>Số kWh điện bán (phần doanh thu tăng thêm)</t>
  </si>
  <si>
    <t>kWh</t>
  </si>
  <si>
    <t>Số kWh điện (phần giảm tổn thất)</t>
  </si>
  <si>
    <t>Số kWh điện (phần giảm sự cố)</t>
  </si>
  <si>
    <t>Báo cáo thu nhập</t>
  </si>
  <si>
    <t>Doanh thu</t>
  </si>
  <si>
    <t>Bt</t>
  </si>
  <si>
    <t xml:space="preserve">  Bán điện (phần doanh thu tăng thêm)</t>
  </si>
  <si>
    <t>B1</t>
  </si>
  <si>
    <t xml:space="preserve">  Giá trị còn lại của tài sản cố định tính vào năm cuối dự án bằng 10% giá trị vốn đầu tư</t>
  </si>
  <si>
    <t>B2</t>
  </si>
  <si>
    <t xml:space="preserve">  Giá trị thu hồi vốn lưu động tính vào năm cuối dự án</t>
  </si>
  <si>
    <t>B3</t>
  </si>
  <si>
    <t xml:space="preserve">  Giá trị lợi ích do giảm tổn thất và sự cố</t>
  </si>
  <si>
    <t>B5=B51+B52</t>
  </si>
  <si>
    <t xml:space="preserve">       Giá trị lợi ích do giảm tổn thất</t>
  </si>
  <si>
    <t>B51</t>
  </si>
  <si>
    <t xml:space="preserve">       Giá trị lợi ích do giảm sự cố</t>
  </si>
  <si>
    <t>B52</t>
  </si>
  <si>
    <t xml:space="preserve">  Dòng tiền thu được từ vốn vay để đầu tư dự án</t>
  </si>
  <si>
    <t>Iv</t>
  </si>
  <si>
    <t>Chi phí</t>
  </si>
  <si>
    <t>Ct</t>
  </si>
  <si>
    <t xml:space="preserve">  Chi phí mua </t>
  </si>
  <si>
    <t>C</t>
  </si>
  <si>
    <t xml:space="preserve">  Chi phí vận vận hành và bảo trì</t>
  </si>
  <si>
    <t>C1</t>
  </si>
  <si>
    <t>Lợi nhuận hoạt động</t>
  </si>
  <si>
    <t>Bt-Ct</t>
  </si>
  <si>
    <t>Phí quản lý</t>
  </si>
  <si>
    <t>C31</t>
  </si>
  <si>
    <t>Lợi nhuận trước khấu hao, lãi vay và thuế (EBITDA)</t>
  </si>
  <si>
    <t xml:space="preserve">  Khấu hao</t>
  </si>
  <si>
    <t>Lợi nhuận trước lãi vay và thuế (EBIT)</t>
  </si>
  <si>
    <t xml:space="preserve">  Lãi vay</t>
  </si>
  <si>
    <t>Lợi nhuận trước thuế (EBT)</t>
  </si>
  <si>
    <t xml:space="preserve">  Thu nhập chịu thuế</t>
  </si>
  <si>
    <t>C32</t>
  </si>
  <si>
    <t>Lợi nhuận sau thuế (NI)</t>
  </si>
  <si>
    <t>Thuế suất hiệu dụng</t>
  </si>
  <si>
    <t>Ngân lưu</t>
  </si>
  <si>
    <t>Ngân lưu vào</t>
  </si>
  <si>
    <t>Ngân lưu ra</t>
  </si>
  <si>
    <t>Chi phí mua</t>
  </si>
  <si>
    <t>Thuế thu nhập DN</t>
  </si>
  <si>
    <t>Chi phí đầu tư</t>
  </si>
  <si>
    <t>Ngân lưu ròng dự án (danh nghĩa)</t>
  </si>
  <si>
    <t>Ngân lưu ròng dự án (thực)</t>
  </si>
  <si>
    <t>Ngân lưu nợ vay</t>
  </si>
  <si>
    <t>Ngân lưu chủ sở hữu (danh nghĩa)</t>
  </si>
  <si>
    <t>Ngân lưu chủ sở hữu (thực)</t>
  </si>
  <si>
    <t>Giá trị NPVe dự án theo từng năm</t>
  </si>
  <si>
    <t>Giá trị NPVe dự án cộng dồn</t>
  </si>
  <si>
    <t>Số năm hoàn vốn khi NPVe =0</t>
  </si>
  <si>
    <t>Số tháng hoàn vốn khi NPVe =0</t>
  </si>
  <si>
    <t>Tháng</t>
  </si>
  <si>
    <r>
      <t>IRR</t>
    </r>
    <r>
      <rPr>
        <b/>
        <vertAlign val="subscript"/>
        <sz val="13"/>
        <rFont val="Times New Roman"/>
        <family val="1"/>
      </rPr>
      <t>f</t>
    </r>
  </si>
  <si>
    <t>Danh nghĩa</t>
  </si>
  <si>
    <t>Thực</t>
  </si>
  <si>
    <t>Dự án</t>
  </si>
  <si>
    <t>IRR ≥ SSLTT</t>
  </si>
  <si>
    <t>Chủ đầu tư</t>
  </si>
  <si>
    <t>Chi phí vốn</t>
  </si>
  <si>
    <t xml:space="preserve">k: % chiết khấu ( bằng WACC) </t>
  </si>
  <si>
    <t>Vay</t>
  </si>
  <si>
    <t>n: khoảng thời gian của dòng tiền</t>
  </si>
  <si>
    <t>WACC</t>
  </si>
  <si>
    <t xml:space="preserve">n là thời gian </t>
  </si>
  <si>
    <t xml:space="preserve">Bước 2: Thời gian hoàn vốn (năm) = Năm trước năm hoàn vốn + Số tiền còn thiếu / Dòng tiền năm hoàn vốn, xác định dòng tiền của dự án </t>
  </si>
  <si>
    <r>
      <t>NPV</t>
    </r>
    <r>
      <rPr>
        <b/>
        <vertAlign val="subscript"/>
        <sz val="13"/>
        <rFont val="Times New Roman"/>
        <family val="1"/>
      </rPr>
      <t>f</t>
    </r>
  </si>
  <si>
    <t xml:space="preserve">Bước 3: tính toán khi dòng tiền thành dương </t>
  </si>
  <si>
    <t>NPV ≥ 0</t>
  </si>
  <si>
    <t>KẾT LUẬN</t>
  </si>
  <si>
    <t>Năm Hòan Vốn</t>
  </si>
  <si>
    <t>Số Tháng Hòan vốn</t>
  </si>
  <si>
    <t>Thời gian Hòan Vốn</t>
  </si>
  <si>
    <r>
      <t>B/C</t>
    </r>
    <r>
      <rPr>
        <sz val="11"/>
        <rFont val="Times New Roman"/>
        <family val="1"/>
      </rPr>
      <t>f</t>
    </r>
  </si>
  <si>
    <t>TÍNH PHÂN PHỐI</t>
  </si>
  <si>
    <t>NPV (WACC)</t>
  </si>
  <si>
    <t>NPV (EOCK)</t>
  </si>
  <si>
    <t xml:space="preserve">  Bán điện</t>
  </si>
  <si>
    <t>Chi phí  mua điện ( nhiên liệu)</t>
  </si>
  <si>
    <t>PHÂN TÍCH ĐỘ NHẠY</t>
  </si>
  <si>
    <t>Vốn đầu tư tăng/giảm 10%</t>
  </si>
  <si>
    <t>-10%</t>
  </si>
  <si>
    <t>-5%</t>
  </si>
  <si>
    <t>FNPV</t>
  </si>
  <si>
    <t>FIRR</t>
  </si>
  <si>
    <t>Giá bán điện thay đổi</t>
  </si>
  <si>
    <t>Điện năng phát thay đổi</t>
  </si>
  <si>
    <t>Tỷ lệ vốn CSH thay đổi</t>
  </si>
  <si>
    <t>Tổ hợp vốn đầu tư thay đổi và điện năng phát thay đổi</t>
  </si>
  <si>
    <t>Thay đổi vốn đầu tư</t>
  </si>
  <si>
    <t>Thay đổi điện năng phát</t>
  </si>
  <si>
    <t>Tổ hợp tăng giá điện và giảm giá than</t>
  </si>
  <si>
    <t>Thay đổi giá điện</t>
  </si>
  <si>
    <t>Thay đổi giá than</t>
  </si>
  <si>
    <t>-55%</t>
  </si>
  <si>
    <t>-40%</t>
  </si>
  <si>
    <t>-22%</t>
  </si>
  <si>
    <t>Lãi suất huy động kỳ hạn &gt; 36 tháng (VNĐ)</t>
  </si>
  <si>
    <t>Lạm phát thay đổi</t>
  </si>
  <si>
    <t>Thời gian
xây dựng</t>
  </si>
  <si>
    <t>Công suất (kVA)
(Hiện hữu)</t>
  </si>
  <si>
    <t>Công suất (kVA)
(Mới)</t>
  </si>
  <si>
    <t>XDM</t>
  </si>
  <si>
    <t>PHỤ LỤC 4</t>
  </si>
  <si>
    <t>Tổ 2 Thôn Phước Tấn</t>
  </si>
  <si>
    <t>Trần Hưng Đạo</t>
  </si>
  <si>
    <t>09D-Ấp Phước Tấn</t>
  </si>
  <si>
    <t>T3 NT Thanh Phong</t>
  </si>
  <si>
    <t>Đường QH B</t>
  </si>
  <si>
    <t>T2 Tập Đoàn 6 Sông Xoài</t>
  </si>
  <si>
    <t>Sông Xoài 3</t>
  </si>
  <si>
    <t>Quảng Phú 5</t>
  </si>
  <si>
    <t>36B-Đường 80</t>
  </si>
  <si>
    <t>VB-T2 Đô Thị mới Phú Mỹ</t>
  </si>
  <si>
    <t>25A-Tổ 13 Phú Thạnh</t>
  </si>
  <si>
    <t>Nguyễn Minh Đào 1
Nguyễn Minh Đào 2</t>
  </si>
  <si>
    <t>Ấp Nam 4 Hòa Long</t>
  </si>
  <si>
    <t>Ấp Tây 2 Long Phước
Ấp Tây 5 Long Phước</t>
  </si>
  <si>
    <t>Kim Hải 5</t>
  </si>
  <si>
    <t>Xóm Lao động 1</t>
  </si>
  <si>
    <t>Bàu Tràm 6</t>
  </si>
  <si>
    <t>Bàu Tràm 5</t>
  </si>
  <si>
    <t>UBND Phường Long Tâm</t>
  </si>
  <si>
    <t>Nguyễn Tất Thành 1</t>
  </si>
  <si>
    <t>Hòa Long 6</t>
  </si>
  <si>
    <t>Long An 4</t>
  </si>
  <si>
    <t>NCS</t>
  </si>
  <si>
    <t>BM02 : PHÂN TÍCH KINH TẾ DỰ ÁN</t>
  </si>
  <si>
    <r>
      <t>P</t>
    </r>
    <r>
      <rPr>
        <vertAlign val="subscript"/>
        <sz val="13"/>
        <rFont val="Times New Roman"/>
        <family val="1"/>
      </rPr>
      <t xml:space="preserve">đặt sau khi có dự án </t>
    </r>
    <r>
      <rPr>
        <sz val="13"/>
        <rFont val="Times New Roman"/>
        <family val="1"/>
      </rPr>
      <t>(kW)</t>
    </r>
  </si>
  <si>
    <r>
      <t>P</t>
    </r>
    <r>
      <rPr>
        <vertAlign val="subscript"/>
        <sz val="13"/>
        <rFont val="Times New Roman"/>
        <family val="1"/>
      </rPr>
      <t>đặt trước khi có DA</t>
    </r>
    <r>
      <rPr>
        <sz val="13"/>
        <rFont val="Times New Roman"/>
        <family val="1"/>
      </rPr>
      <t xml:space="preserve"> (kW)</t>
    </r>
  </si>
  <si>
    <t>Dự án: Đầu tư XDM đường dây cáp ngầm trung thế khu vực
Phường Vũng Tàu, Phường Tam Thắng, Phường Rạch Dừa TP. 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</si>
</sst>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-* #,##0.00\ _₫_-;\-* #,##0.00\ _₫_-;_-* &quot;-&quot;??\ _₫_-;_-@_-"/>
    <numFmt numFmtId="167" formatCode="_(* #,##0.0000_);_(* \(#,##0.0000\);_(* &quot;-&quot;??_);_(@_)"/>
    <numFmt numFmtId="168" formatCode="_(* #,##0.0_);_(* \(#,##0.0\);_(* &quot;-&quot;??_);_(@_)"/>
    <numFmt numFmtId="169" formatCode="_(* #,##0.000_);_(* \(#,##0.000\);_(* &quot;-&quot;???_);_(@_)"/>
  </numFmts>
  <fonts count="38" x14ac:knownFonts="1">
    <font>
      <sz val="12"/>
      <color theme="1"/>
      <name val="Times New Roman"/>
      <family val="2"/>
    </font>
    <font>
      <sz val="11"/>
      <color theme="1"/>
      <name val="Times New Roman"/>
      <family val="2"/>
    </font>
    <font>
      <b/>
      <sz val="14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sz val="10"/>
      <name val="VNI-Times"/>
    </font>
    <font>
      <b/>
      <sz val="10"/>
      <name val="VNI-Times"/>
    </font>
    <font>
      <b/>
      <sz val="11"/>
      <name val="VNI-Times"/>
    </font>
    <font>
      <b/>
      <sz val="16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9"/>
      <color indexed="81"/>
      <name val="Tahoma"/>
      <family val="2"/>
    </font>
    <font>
      <b/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color rgb="FFFF0000"/>
      <name val="Times New Roman"/>
      <family val="1"/>
    </font>
    <font>
      <b/>
      <vertAlign val="subscript"/>
      <sz val="13"/>
      <name val="Times New Roman"/>
      <family val="1"/>
    </font>
    <font>
      <sz val="13"/>
      <color theme="0"/>
      <name val="Times New Roman"/>
      <family val="1"/>
    </font>
    <font>
      <sz val="11"/>
      <color theme="0"/>
      <name val="Times New Roman"/>
      <family val="1"/>
    </font>
    <font>
      <sz val="10"/>
      <color indexed="8"/>
      <name val="Tahoma"/>
      <family val="2"/>
    </font>
    <font>
      <b/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Times New Roman"/>
      <family val="1"/>
    </font>
    <font>
      <sz val="10.5"/>
      <color theme="1"/>
      <name val="Times New Roman"/>
      <family val="1"/>
    </font>
    <font>
      <sz val="10.5"/>
      <name val="Times New Roman"/>
      <family val="1"/>
    </font>
    <font>
      <sz val="11"/>
      <color rgb="FF0000CC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3"/>
      <color rgb="FFFF0000"/>
      <name val="Times New Roman"/>
      <family val="1"/>
    </font>
    <font>
      <vertAlign val="subscript"/>
      <sz val="13"/>
      <name val="Times New Roman"/>
      <family val="1"/>
    </font>
    <font>
      <b/>
      <i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</cellStyleXfs>
  <cellXfs count="245">
    <xf numFmtId="0" fontId="0" fillId="0" borderId="0" xfId="0"/>
    <xf numFmtId="0" fontId="3" fillId="0" borderId="0" xfId="3" applyFont="1" applyFill="1" applyAlignment="1">
      <alignment vertical="center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9" fontId="3" fillId="0" borderId="0" xfId="2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13" fillId="0" borderId="0" xfId="3" applyFont="1" applyFill="1" applyAlignment="1">
      <alignment vertical="center"/>
    </xf>
    <xf numFmtId="3" fontId="14" fillId="0" borderId="0" xfId="3" applyNumberFormat="1" applyFont="1" applyFill="1"/>
    <xf numFmtId="3" fontId="3" fillId="0" borderId="0" xfId="3" applyNumberFormat="1" applyFont="1" applyFill="1" applyAlignment="1">
      <alignment vertical="center"/>
    </xf>
    <xf numFmtId="3" fontId="15" fillId="0" borderId="0" xfId="4" applyNumberFormat="1" applyFont="1" applyFill="1" applyBorder="1" applyAlignment="1">
      <alignment horizontal="right" vertical="center" wrapText="1"/>
    </xf>
    <xf numFmtId="0" fontId="15" fillId="0" borderId="0" xfId="3" applyFont="1" applyAlignment="1">
      <alignment horizontal="right" vertical="center"/>
    </xf>
    <xf numFmtId="0" fontId="15" fillId="0" borderId="0" xfId="3" applyFont="1" applyAlignment="1">
      <alignment horizontal="left" vertical="center" indent="1"/>
    </xf>
    <xf numFmtId="0" fontId="17" fillId="0" borderId="0" xfId="3" applyFont="1" applyFill="1" applyAlignment="1">
      <alignment horizontal="center" vertical="center"/>
    </xf>
    <xf numFmtId="0" fontId="12" fillId="0" borderId="0" xfId="3" applyFont="1" applyBorder="1" applyAlignment="1">
      <alignment horizontal="center" vertical="center"/>
    </xf>
    <xf numFmtId="4" fontId="12" fillId="0" borderId="0" xfId="3" applyNumberFormat="1" applyFont="1" applyBorder="1" applyAlignment="1">
      <alignment vertical="center"/>
    </xf>
    <xf numFmtId="3" fontId="12" fillId="0" borderId="0" xfId="3" applyNumberFormat="1" applyFont="1" applyBorder="1" applyAlignment="1">
      <alignment vertical="center"/>
    </xf>
    <xf numFmtId="0" fontId="12" fillId="0" borderId="0" xfId="3" applyFont="1" applyFill="1" applyAlignment="1">
      <alignment horizontal="center" vertical="center"/>
    </xf>
    <xf numFmtId="0" fontId="10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right" vertical="center"/>
    </xf>
    <xf numFmtId="0" fontId="10" fillId="0" borderId="0" xfId="3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18" fillId="0" borderId="0" xfId="0" applyFont="1" applyFill="1"/>
    <xf numFmtId="0" fontId="18" fillId="0" borderId="0" xfId="0" applyFont="1" applyFill="1" applyAlignment="1">
      <alignment wrapText="1"/>
    </xf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14" fillId="0" borderId="5" xfId="0" applyFont="1" applyFill="1" applyBorder="1" applyAlignment="1">
      <alignment horizontal="centerContinuous" vertical="center"/>
    </xf>
    <xf numFmtId="0" fontId="14" fillId="0" borderId="0" xfId="0" applyFont="1" applyFill="1" applyAlignment="1">
      <alignment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horizontal="center" vertical="center" wrapText="1"/>
    </xf>
    <xf numFmtId="10" fontId="18" fillId="0" borderId="5" xfId="0" applyNumberFormat="1" applyFont="1" applyFill="1" applyBorder="1" applyAlignment="1">
      <alignment horizontal="center" vertical="center" wrapText="1"/>
    </xf>
    <xf numFmtId="43" fontId="18" fillId="0" borderId="5" xfId="1" applyFont="1" applyFill="1" applyBorder="1" applyAlignment="1">
      <alignment horizontal="center" vertical="center" wrapText="1"/>
    </xf>
    <xf numFmtId="10" fontId="18" fillId="0" borderId="5" xfId="0" applyNumberFormat="1" applyFont="1" applyFill="1" applyBorder="1" applyAlignment="1">
      <alignment vertical="center" wrapText="1"/>
    </xf>
    <xf numFmtId="9" fontId="18" fillId="0" borderId="0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vertical="center" wrapText="1"/>
    </xf>
    <xf numFmtId="9" fontId="18" fillId="0" borderId="5" xfId="2" applyFont="1" applyFill="1" applyBorder="1" applyAlignment="1">
      <alignment horizontal="center" vertical="center" wrapText="1"/>
    </xf>
    <xf numFmtId="43" fontId="18" fillId="0" borderId="5" xfId="1" applyNumberFormat="1" applyFont="1" applyFill="1" applyBorder="1" applyAlignment="1">
      <alignment horizontal="center" vertical="center" wrapText="1"/>
    </xf>
    <xf numFmtId="43" fontId="18" fillId="0" borderId="0" xfId="0" applyNumberFormat="1" applyFont="1" applyFill="1" applyAlignment="1">
      <alignment vertical="center" wrapText="1"/>
    </xf>
    <xf numFmtId="43" fontId="18" fillId="0" borderId="5" xfId="0" applyNumberFormat="1" applyFont="1" applyFill="1" applyBorder="1" applyAlignment="1">
      <alignment horizontal="center" vertical="center" wrapText="1"/>
    </xf>
    <xf numFmtId="9" fontId="18" fillId="0" borderId="5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166" fontId="18" fillId="0" borderId="5" xfId="0" applyNumberFormat="1" applyFont="1" applyFill="1" applyBorder="1" applyAlignment="1">
      <alignment horizontal="center" vertical="center" wrapText="1"/>
    </xf>
    <xf numFmtId="10" fontId="18" fillId="0" borderId="5" xfId="2" applyNumberFormat="1" applyFont="1" applyFill="1" applyBorder="1" applyAlignment="1">
      <alignment horizontal="center" vertical="center" wrapText="1"/>
    </xf>
    <xf numFmtId="3" fontId="18" fillId="0" borderId="5" xfId="0" applyNumberFormat="1" applyFont="1" applyFill="1" applyBorder="1" applyAlignment="1">
      <alignment horizontal="center" vertical="center" wrapText="1"/>
    </xf>
    <xf numFmtId="43" fontId="18" fillId="0" borderId="5" xfId="0" applyNumberFormat="1" applyFont="1" applyFill="1" applyBorder="1" applyAlignment="1">
      <alignment vertical="center" wrapText="1"/>
    </xf>
    <xf numFmtId="43" fontId="20" fillId="0" borderId="5" xfId="1" applyNumberFormat="1" applyFont="1" applyFill="1" applyBorder="1" applyAlignment="1">
      <alignment vertical="center" wrapText="1"/>
    </xf>
    <xf numFmtId="43" fontId="18" fillId="0" borderId="0" xfId="2" applyNumberFormat="1" applyFont="1" applyFill="1" applyAlignment="1">
      <alignment vertical="center" wrapText="1"/>
    </xf>
    <xf numFmtId="167" fontId="18" fillId="0" borderId="5" xfId="1" applyNumberFormat="1" applyFont="1" applyFill="1" applyBorder="1" applyAlignment="1">
      <alignment horizontal="center" vertical="center" wrapText="1"/>
    </xf>
    <xf numFmtId="164" fontId="18" fillId="0" borderId="5" xfId="1" applyNumberFormat="1" applyFont="1" applyFill="1" applyBorder="1" applyAlignment="1">
      <alignment horizontal="center" vertical="center" wrapText="1"/>
    </xf>
    <xf numFmtId="43" fontId="18" fillId="0" borderId="5" xfId="1" applyNumberFormat="1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9" fontId="18" fillId="0" borderId="0" xfId="2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43" fontId="18" fillId="0" borderId="13" xfId="1" applyFont="1" applyFill="1" applyBorder="1" applyAlignment="1">
      <alignment vertical="center" wrapText="1"/>
    </xf>
    <xf numFmtId="43" fontId="18" fillId="0" borderId="5" xfId="1" applyFont="1" applyFill="1" applyBorder="1" applyAlignment="1">
      <alignment vertical="center" wrapText="1"/>
    </xf>
    <xf numFmtId="0" fontId="18" fillId="0" borderId="13" xfId="0" applyFont="1" applyFill="1" applyBorder="1" applyAlignment="1">
      <alignment vertical="center" wrapText="1"/>
    </xf>
    <xf numFmtId="43" fontId="18" fillId="0" borderId="13" xfId="0" applyNumberFormat="1" applyFont="1" applyFill="1" applyBorder="1" applyAlignment="1">
      <alignment vertical="center" wrapText="1"/>
    </xf>
    <xf numFmtId="10" fontId="18" fillId="0" borderId="13" xfId="2" applyNumberFormat="1" applyFont="1" applyFill="1" applyBorder="1" applyAlignment="1">
      <alignment vertical="center" wrapText="1"/>
    </xf>
    <xf numFmtId="10" fontId="18" fillId="0" borderId="5" xfId="2" applyNumberFormat="1" applyFont="1" applyFill="1" applyBorder="1" applyAlignment="1">
      <alignment vertical="center" wrapText="1"/>
    </xf>
    <xf numFmtId="10" fontId="18" fillId="0" borderId="0" xfId="2" applyNumberFormat="1" applyFont="1" applyFill="1" applyAlignment="1">
      <alignment vertical="center" wrapText="1"/>
    </xf>
    <xf numFmtId="164" fontId="18" fillId="0" borderId="5" xfId="0" applyNumberFormat="1" applyFont="1" applyFill="1" applyBorder="1" applyAlignment="1">
      <alignment vertical="center" wrapText="1"/>
    </xf>
    <xf numFmtId="164" fontId="18" fillId="0" borderId="0" xfId="1" applyNumberFormat="1" applyFont="1" applyFill="1" applyAlignment="1">
      <alignment vertical="center" wrapText="1"/>
    </xf>
    <xf numFmtId="164" fontId="18" fillId="0" borderId="13" xfId="1" applyNumberFormat="1" applyFont="1" applyFill="1" applyBorder="1" applyAlignment="1">
      <alignment vertical="center" wrapText="1"/>
    </xf>
    <xf numFmtId="10" fontId="14" fillId="0" borderId="5" xfId="0" applyNumberFormat="1" applyFont="1" applyFill="1" applyBorder="1" applyAlignment="1">
      <alignment horizontal="center" vertical="center" wrapText="1"/>
    </xf>
    <xf numFmtId="43" fontId="14" fillId="0" borderId="13" xfId="1" applyNumberFormat="1" applyFont="1" applyFill="1" applyBorder="1" applyAlignment="1">
      <alignment vertical="center" wrapText="1"/>
    </xf>
    <xf numFmtId="0" fontId="18" fillId="0" borderId="5" xfId="0" quotePrefix="1" applyFont="1" applyFill="1" applyBorder="1" applyAlignment="1">
      <alignment vertical="center" wrapText="1"/>
    </xf>
    <xf numFmtId="43" fontId="18" fillId="0" borderId="13" xfId="1" applyNumberFormat="1" applyFont="1" applyFill="1" applyBorder="1" applyAlignment="1">
      <alignment vertical="center" wrapText="1"/>
    </xf>
    <xf numFmtId="0" fontId="19" fillId="0" borderId="5" xfId="0" quotePrefix="1" applyFont="1" applyFill="1" applyBorder="1" applyAlignment="1">
      <alignment vertical="center" wrapText="1"/>
    </xf>
    <xf numFmtId="0" fontId="19" fillId="0" borderId="5" xfId="0" applyFont="1" applyFill="1" applyBorder="1" applyAlignment="1">
      <alignment horizontal="center" vertical="center" wrapText="1"/>
    </xf>
    <xf numFmtId="43" fontId="19" fillId="0" borderId="5" xfId="1" applyFont="1" applyFill="1" applyBorder="1" applyAlignment="1">
      <alignment horizontal="center" vertical="center" wrapText="1"/>
    </xf>
    <xf numFmtId="43" fontId="19" fillId="0" borderId="13" xfId="1" applyNumberFormat="1" applyFont="1" applyFill="1" applyBorder="1" applyAlignment="1">
      <alignment vertical="center" wrapText="1"/>
    </xf>
    <xf numFmtId="0" fontId="19" fillId="0" borderId="0" xfId="0" applyFont="1" applyFill="1" applyAlignment="1">
      <alignment vertical="center" wrapText="1"/>
    </xf>
    <xf numFmtId="43" fontId="14" fillId="0" borderId="13" xfId="1" applyFont="1" applyFill="1" applyBorder="1" applyAlignment="1">
      <alignment vertical="center" wrapText="1"/>
    </xf>
    <xf numFmtId="43" fontId="14" fillId="0" borderId="5" xfId="1" applyFont="1" applyFill="1" applyBorder="1" applyAlignment="1">
      <alignment vertical="center" wrapText="1"/>
    </xf>
    <xf numFmtId="2" fontId="18" fillId="0" borderId="5" xfId="1" applyNumberFormat="1" applyFont="1" applyFill="1" applyBorder="1" applyAlignment="1">
      <alignment vertical="center" wrapText="1"/>
    </xf>
    <xf numFmtId="10" fontId="18" fillId="0" borderId="0" xfId="2" applyNumberFormat="1" applyFont="1" applyFill="1" applyAlignment="1">
      <alignment horizontal="center" vertical="center" wrapText="1"/>
    </xf>
    <xf numFmtId="43" fontId="14" fillId="0" borderId="5" xfId="1" applyNumberFormat="1" applyFont="1" applyFill="1" applyBorder="1" applyAlignment="1">
      <alignment vertical="center" wrapText="1"/>
    </xf>
    <xf numFmtId="164" fontId="18" fillId="0" borderId="5" xfId="1" applyNumberFormat="1" applyFont="1" applyFill="1" applyBorder="1" applyAlignment="1">
      <alignment vertical="center" wrapText="1"/>
    </xf>
    <xf numFmtId="164" fontId="18" fillId="0" borderId="0" xfId="0" applyNumberFormat="1" applyFont="1" applyFill="1" applyBorder="1" applyAlignment="1">
      <alignment vertical="center" wrapText="1"/>
    </xf>
    <xf numFmtId="164" fontId="14" fillId="0" borderId="5" xfId="0" applyNumberFormat="1" applyFont="1" applyFill="1" applyBorder="1" applyAlignment="1">
      <alignment vertical="center" wrapText="1"/>
    </xf>
    <xf numFmtId="164" fontId="14" fillId="0" borderId="5" xfId="1" applyNumberFormat="1" applyFont="1" applyFill="1" applyBorder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horizontal="justify" vertical="center" wrapText="1"/>
    </xf>
    <xf numFmtId="43" fontId="22" fillId="0" borderId="0" xfId="1" applyFont="1" applyFill="1" applyBorder="1" applyAlignment="1">
      <alignment horizontal="center" vertical="center" wrapText="1"/>
    </xf>
    <xf numFmtId="43" fontId="22" fillId="0" borderId="0" xfId="1" applyFont="1" applyFill="1" applyBorder="1" applyAlignment="1">
      <alignment vertical="center" wrapText="1"/>
    </xf>
    <xf numFmtId="43" fontId="22" fillId="0" borderId="0" xfId="0" applyNumberFormat="1" applyFont="1" applyFill="1" applyBorder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43" fontId="18" fillId="0" borderId="0" xfId="1" applyFont="1" applyFill="1" applyBorder="1" applyAlignment="1">
      <alignment horizontal="center" vertical="center" wrapText="1"/>
    </xf>
    <xf numFmtId="43" fontId="14" fillId="0" borderId="0" xfId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 vertical="center" wrapText="1"/>
    </xf>
    <xf numFmtId="0" fontId="18" fillId="0" borderId="0" xfId="0" applyFont="1" applyFill="1" applyBorder="1" applyAlignment="1">
      <alignment horizontal="right" vertical="center" wrapText="1"/>
    </xf>
    <xf numFmtId="43" fontId="18" fillId="0" borderId="0" xfId="1" applyFont="1" applyFill="1" applyBorder="1" applyAlignment="1">
      <alignment horizontal="center"/>
    </xf>
    <xf numFmtId="43" fontId="14" fillId="0" borderId="5" xfId="1" applyFont="1" applyFill="1" applyBorder="1" applyAlignment="1">
      <alignment horizontal="center" vertical="center" wrapText="1"/>
    </xf>
    <xf numFmtId="0" fontId="18" fillId="0" borderId="5" xfId="0" quotePrefix="1" applyFont="1" applyFill="1" applyBorder="1" applyAlignment="1">
      <alignment horizontal="center" vertical="center" wrapText="1"/>
    </xf>
    <xf numFmtId="0" fontId="14" fillId="0" borderId="5" xfId="0" quotePrefix="1" applyFont="1" applyFill="1" applyBorder="1" applyAlignment="1">
      <alignment horizontal="center" vertical="center" wrapText="1"/>
    </xf>
    <xf numFmtId="9" fontId="14" fillId="0" borderId="5" xfId="0" quotePrefix="1" applyNumberFormat="1" applyFont="1" applyFill="1" applyBorder="1" applyAlignment="1">
      <alignment horizontal="center" vertical="center" wrapText="1"/>
    </xf>
    <xf numFmtId="43" fontId="14" fillId="0" borderId="5" xfId="0" applyNumberFormat="1" applyFont="1" applyFill="1" applyBorder="1" applyAlignment="1">
      <alignment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5" xfId="6" applyNumberFormat="1" applyFont="1" applyFill="1" applyBorder="1" applyAlignment="1">
      <alignment vertical="center" wrapText="1"/>
    </xf>
    <xf numFmtId="1" fontId="14" fillId="0" borderId="5" xfId="0" applyNumberFormat="1" applyFont="1" applyFill="1" applyBorder="1" applyAlignment="1">
      <alignment vertical="center" wrapText="1"/>
    </xf>
    <xf numFmtId="168" fontId="18" fillId="0" borderId="5" xfId="6" applyNumberFormat="1" applyFont="1" applyFill="1" applyBorder="1" applyAlignment="1">
      <alignment vertical="center" wrapText="1"/>
    </xf>
    <xf numFmtId="0" fontId="18" fillId="0" borderId="0" xfId="0" quotePrefix="1" applyFont="1" applyFill="1" applyBorder="1" applyAlignment="1">
      <alignment horizontal="center" vertical="center" wrapText="1"/>
    </xf>
    <xf numFmtId="0" fontId="18" fillId="0" borderId="0" xfId="0" quotePrefix="1" applyFont="1" applyFill="1" applyBorder="1" applyAlignment="1">
      <alignment horizontal="right" vertical="center" wrapText="1"/>
    </xf>
    <xf numFmtId="9" fontId="18" fillId="0" borderId="0" xfId="0" applyNumberFormat="1" applyFont="1" applyFill="1" applyBorder="1" applyAlignment="1">
      <alignment vertical="center" wrapText="1"/>
    </xf>
    <xf numFmtId="9" fontId="14" fillId="0" borderId="5" xfId="0" applyNumberFormat="1" applyFont="1" applyFill="1" applyBorder="1" applyAlignment="1">
      <alignment vertical="center" wrapText="1"/>
    </xf>
    <xf numFmtId="9" fontId="18" fillId="0" borderId="5" xfId="0" applyNumberFormat="1" applyFont="1" applyFill="1" applyBorder="1" applyAlignment="1">
      <alignment vertical="center" wrapText="1"/>
    </xf>
    <xf numFmtId="164" fontId="18" fillId="0" borderId="5" xfId="0" applyNumberFormat="1" applyFont="1" applyFill="1" applyBorder="1" applyAlignment="1">
      <alignment horizontal="center" vertical="center" wrapText="1"/>
    </xf>
    <xf numFmtId="168" fontId="18" fillId="0" borderId="5" xfId="0" applyNumberFormat="1" applyFont="1" applyFill="1" applyBorder="1" applyAlignment="1">
      <alignment horizontal="center" vertical="center" wrapText="1"/>
    </xf>
    <xf numFmtId="168" fontId="18" fillId="0" borderId="5" xfId="0" applyNumberFormat="1" applyFont="1" applyFill="1" applyBorder="1" applyAlignment="1">
      <alignment vertical="center" wrapText="1"/>
    </xf>
    <xf numFmtId="165" fontId="14" fillId="0" borderId="5" xfId="0" applyNumberFormat="1" applyFont="1" applyFill="1" applyBorder="1" applyAlignment="1">
      <alignment vertical="center" wrapText="1"/>
    </xf>
    <xf numFmtId="9" fontId="14" fillId="0" borderId="0" xfId="0" applyNumberFormat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vertical="center" wrapText="1"/>
    </xf>
    <xf numFmtId="9" fontId="18" fillId="0" borderId="5" xfId="0" quotePrefix="1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wrapText="1"/>
    </xf>
    <xf numFmtId="0" fontId="18" fillId="0" borderId="16" xfId="0" applyFont="1" applyFill="1" applyBorder="1" applyAlignment="1">
      <alignment wrapText="1"/>
    </xf>
    <xf numFmtId="43" fontId="18" fillId="0" borderId="0" xfId="0" applyNumberFormat="1" applyFont="1" applyFill="1"/>
    <xf numFmtId="0" fontId="14" fillId="0" borderId="16" xfId="0" applyFont="1" applyFill="1" applyBorder="1" applyAlignment="1">
      <alignment wrapText="1"/>
    </xf>
    <xf numFmtId="10" fontId="18" fillId="0" borderId="10" xfId="6" applyNumberFormat="1" applyFont="1" applyFill="1" applyBorder="1"/>
    <xf numFmtId="43" fontId="18" fillId="0" borderId="5" xfId="0" applyNumberFormat="1" applyFont="1" applyFill="1" applyBorder="1" applyAlignment="1">
      <alignment horizontal="center"/>
    </xf>
    <xf numFmtId="164" fontId="18" fillId="0" borderId="5" xfId="0" applyNumberFormat="1" applyFont="1" applyFill="1" applyBorder="1"/>
    <xf numFmtId="168" fontId="18" fillId="0" borderId="5" xfId="6" applyNumberFormat="1" applyFont="1" applyFill="1" applyBorder="1"/>
    <xf numFmtId="9" fontId="18" fillId="0" borderId="18" xfId="0" quotePrefix="1" applyNumberFormat="1" applyFont="1" applyFill="1" applyBorder="1" applyAlignment="1">
      <alignment horizontal="center"/>
    </xf>
    <xf numFmtId="9" fontId="18" fillId="0" borderId="12" xfId="0" quotePrefix="1" applyNumberFormat="1" applyFont="1" applyFill="1" applyBorder="1" applyAlignment="1">
      <alignment horizontal="center"/>
    </xf>
    <xf numFmtId="2" fontId="18" fillId="0" borderId="5" xfId="0" applyNumberFormat="1" applyFont="1" applyFill="1" applyBorder="1" applyAlignment="1">
      <alignment horizontal="center"/>
    </xf>
    <xf numFmtId="2" fontId="18" fillId="0" borderId="5" xfId="0" applyNumberFormat="1" applyFont="1" applyFill="1" applyBorder="1"/>
    <xf numFmtId="10" fontId="20" fillId="0" borderId="5" xfId="0" applyNumberFormat="1" applyFont="1" applyFill="1" applyBorder="1" applyAlignment="1">
      <alignment horizontal="center" vertical="center" wrapText="1"/>
    </xf>
    <xf numFmtId="9" fontId="18" fillId="0" borderId="0" xfId="2" applyFont="1" applyFill="1" applyBorder="1" applyAlignment="1">
      <alignment horizontal="center" vertical="center" wrapText="1"/>
    </xf>
    <xf numFmtId="166" fontId="14" fillId="0" borderId="5" xfId="0" applyNumberFormat="1" applyFont="1" applyFill="1" applyBorder="1" applyAlignment="1">
      <alignment horizontal="center" vertical="center" wrapText="1"/>
    </xf>
    <xf numFmtId="10" fontId="20" fillId="0" borderId="0" xfId="0" applyNumberFormat="1" applyFont="1" applyFill="1" applyBorder="1" applyAlignment="1">
      <alignment horizontal="center" vertical="center" wrapText="1"/>
    </xf>
    <xf numFmtId="10" fontId="18" fillId="0" borderId="0" xfId="0" applyNumberFormat="1" applyFont="1" applyFill="1" applyBorder="1" applyAlignment="1">
      <alignment horizontal="center" vertical="center" wrapText="1"/>
    </xf>
    <xf numFmtId="10" fontId="18" fillId="0" borderId="0" xfId="0" applyNumberFormat="1" applyFont="1" applyFill="1" applyBorder="1" applyAlignment="1">
      <alignment vertical="center" wrapText="1"/>
    </xf>
    <xf numFmtId="9" fontId="20" fillId="0" borderId="5" xfId="2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43" fontId="18" fillId="0" borderId="0" xfId="1" applyFont="1" applyFill="1" applyBorder="1" applyAlignment="1">
      <alignment vertical="center" wrapText="1"/>
    </xf>
    <xf numFmtId="169" fontId="18" fillId="0" borderId="0" xfId="0" applyNumberFormat="1" applyFont="1" applyFill="1" applyAlignment="1">
      <alignment vertical="center" wrapText="1"/>
    </xf>
    <xf numFmtId="10" fontId="18" fillId="0" borderId="5" xfId="0" applyNumberFormat="1" applyFont="1" applyFill="1" applyBorder="1" applyAlignment="1">
      <alignment horizontal="right" vertical="center" wrapText="1"/>
    </xf>
    <xf numFmtId="10" fontId="18" fillId="0" borderId="13" xfId="0" applyNumberFormat="1" applyFont="1" applyFill="1" applyBorder="1" applyAlignment="1">
      <alignment horizontal="right" vertical="center" wrapText="1"/>
    </xf>
    <xf numFmtId="0" fontId="14" fillId="0" borderId="5" xfId="0" applyFont="1" applyFill="1" applyBorder="1" applyAlignment="1">
      <alignment horizontal="centerContinuous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8" fillId="0" borderId="5" xfId="0" quotePrefix="1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 wrapText="1"/>
    </xf>
    <xf numFmtId="0" fontId="29" fillId="0" borderId="5" xfId="0" quotePrefix="1" applyFont="1" applyBorder="1" applyAlignment="1">
      <alignment horizontal="center" vertical="center"/>
    </xf>
    <xf numFmtId="0" fontId="30" fillId="0" borderId="5" xfId="0" quotePrefix="1" applyFont="1" applyBorder="1" applyAlignment="1">
      <alignment horizontal="center" vertical="center" wrapText="1"/>
    </xf>
    <xf numFmtId="0" fontId="30" fillId="0" borderId="5" xfId="0" quotePrefix="1" applyFont="1" applyBorder="1" applyAlignment="1">
      <alignment horizontal="center" vertical="center"/>
    </xf>
    <xf numFmtId="0" fontId="28" fillId="0" borderId="5" xfId="7" applyFont="1" applyFill="1" applyBorder="1" applyAlignment="1">
      <alignment horizontal="left" vertical="center"/>
    </xf>
    <xf numFmtId="0" fontId="28" fillId="0" borderId="5" xfId="0" applyFont="1" applyBorder="1" applyAlignment="1">
      <alignment horizontal="left" vertical="center"/>
    </xf>
    <xf numFmtId="0" fontId="13" fillId="0" borderId="5" xfId="7" applyFont="1" applyFill="1" applyBorder="1" applyAlignment="1">
      <alignment horizontal="left" vertical="center" wrapText="1"/>
    </xf>
    <xf numFmtId="0" fontId="28" fillId="0" borderId="5" xfId="7" applyFont="1" applyFill="1" applyBorder="1" applyAlignment="1">
      <alignment horizontal="left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 wrapText="1"/>
    </xf>
    <xf numFmtId="0" fontId="32" fillId="0" borderId="5" xfId="7" applyFont="1" applyFill="1" applyBorder="1" applyAlignment="1">
      <alignment horizontal="center" vertical="center" wrapText="1"/>
    </xf>
    <xf numFmtId="0" fontId="31" fillId="0" borderId="5" xfId="7" applyFont="1" applyFill="1" applyBorder="1" applyAlignment="1">
      <alignment horizontal="center" vertical="center" wrapText="1"/>
    </xf>
    <xf numFmtId="164" fontId="33" fillId="0" borderId="5" xfId="1" applyNumberFormat="1" applyFont="1" applyFill="1" applyBorder="1" applyAlignment="1">
      <alignment horizontal="center" vertical="center" wrapText="1"/>
    </xf>
    <xf numFmtId="164" fontId="33" fillId="0" borderId="5" xfId="1" applyNumberFormat="1" applyFont="1" applyFill="1" applyBorder="1" applyAlignment="1">
      <alignment horizontal="center" vertical="center"/>
    </xf>
    <xf numFmtId="10" fontId="34" fillId="0" borderId="5" xfId="2" applyNumberFormat="1" applyFont="1" applyFill="1" applyBorder="1" applyAlignment="1">
      <alignment horizontal="center" vertical="center" wrapText="1"/>
    </xf>
    <xf numFmtId="10" fontId="34" fillId="0" borderId="5" xfId="0" applyNumberFormat="1" applyFont="1" applyFill="1" applyBorder="1" applyAlignment="1">
      <alignment horizontal="center" vertical="center" wrapText="1"/>
    </xf>
    <xf numFmtId="164" fontId="33" fillId="0" borderId="5" xfId="1" applyNumberFormat="1" applyFont="1" applyFill="1" applyBorder="1" applyAlignment="1">
      <alignment horizontal="right" vertical="center" wrapText="1"/>
    </xf>
    <xf numFmtId="0" fontId="33" fillId="0" borderId="5" xfId="7" applyFont="1" applyFill="1" applyBorder="1" applyAlignment="1">
      <alignment horizontal="right" vertical="center" wrapText="1"/>
    </xf>
    <xf numFmtId="0" fontId="18" fillId="0" borderId="1" xfId="3" applyFont="1" applyFill="1" applyBorder="1" applyAlignment="1">
      <alignment vertical="center"/>
    </xf>
    <xf numFmtId="3" fontId="18" fillId="0" borderId="2" xfId="3" applyNumberFormat="1" applyFont="1" applyFill="1" applyBorder="1" applyAlignment="1">
      <alignment horizontal="center" vertical="center"/>
    </xf>
    <xf numFmtId="3" fontId="18" fillId="0" borderId="3" xfId="3" applyNumberFormat="1" applyFont="1" applyFill="1" applyBorder="1" applyAlignment="1">
      <alignment horizontal="center" vertical="center"/>
    </xf>
    <xf numFmtId="0" fontId="19" fillId="0" borderId="4" xfId="3" applyFont="1" applyFill="1" applyBorder="1" applyAlignment="1">
      <alignment vertical="center"/>
    </xf>
    <xf numFmtId="3" fontId="19" fillId="0" borderId="5" xfId="3" applyNumberFormat="1" applyFont="1" applyFill="1" applyBorder="1" applyAlignment="1">
      <alignment horizontal="center" vertical="center"/>
    </xf>
    <xf numFmtId="3" fontId="18" fillId="0" borderId="5" xfId="3" applyNumberFormat="1" applyFont="1" applyFill="1" applyBorder="1" applyAlignment="1">
      <alignment horizontal="center" vertical="center"/>
    </xf>
    <xf numFmtId="3" fontId="14" fillId="0" borderId="5" xfId="3" applyNumberFormat="1" applyFont="1" applyFill="1" applyBorder="1" applyAlignment="1">
      <alignment horizontal="center" vertical="center"/>
    </xf>
    <xf numFmtId="3" fontId="18" fillId="0" borderId="6" xfId="3" applyNumberFormat="1" applyFont="1" applyFill="1" applyBorder="1" applyAlignment="1">
      <alignment horizontal="center" vertical="center"/>
    </xf>
    <xf numFmtId="10" fontId="18" fillId="0" borderId="5" xfId="5" applyNumberFormat="1" applyFont="1" applyFill="1" applyBorder="1" applyAlignment="1">
      <alignment horizontal="center" vertical="center"/>
    </xf>
    <xf numFmtId="0" fontId="18" fillId="0" borderId="4" xfId="3" applyFont="1" applyFill="1" applyBorder="1" applyAlignment="1">
      <alignment vertical="center"/>
    </xf>
    <xf numFmtId="10" fontId="19" fillId="0" borderId="5" xfId="3" applyNumberFormat="1" applyFont="1" applyFill="1" applyBorder="1" applyAlignment="1">
      <alignment horizontal="center" vertical="center"/>
    </xf>
    <xf numFmtId="3" fontId="18" fillId="0" borderId="5" xfId="3" applyNumberFormat="1" applyFont="1" applyFill="1" applyBorder="1" applyAlignment="1">
      <alignment horizontal="left" vertical="center" wrapText="1"/>
    </xf>
    <xf numFmtId="9" fontId="18" fillId="0" borderId="5" xfId="5" applyNumberFormat="1" applyFont="1" applyFill="1" applyBorder="1" applyAlignment="1">
      <alignment horizontal="center" vertical="center"/>
    </xf>
    <xf numFmtId="165" fontId="18" fillId="0" borderId="6" xfId="5" applyNumberFormat="1" applyFont="1" applyFill="1" applyBorder="1" applyAlignment="1">
      <alignment horizontal="center" vertical="center"/>
    </xf>
    <xf numFmtId="3" fontId="18" fillId="0" borderId="5" xfId="3" quotePrefix="1" applyNumberFormat="1" applyFont="1" applyFill="1" applyBorder="1" applyAlignment="1">
      <alignment horizontal="center" vertical="center"/>
    </xf>
    <xf numFmtId="9" fontId="14" fillId="0" borderId="5" xfId="5" quotePrefix="1" applyFont="1" applyFill="1" applyBorder="1" applyAlignment="1">
      <alignment horizontal="center" vertical="center"/>
    </xf>
    <xf numFmtId="0" fontId="18" fillId="0" borderId="7" xfId="3" applyFont="1" applyFill="1" applyBorder="1" applyAlignment="1">
      <alignment vertical="center"/>
    </xf>
    <xf numFmtId="165" fontId="18" fillId="0" borderId="8" xfId="5" applyNumberFormat="1" applyFont="1" applyFill="1" applyBorder="1" applyAlignment="1">
      <alignment horizontal="center" vertical="center"/>
    </xf>
    <xf numFmtId="3" fontId="18" fillId="0" borderId="8" xfId="3" applyNumberFormat="1" applyFont="1" applyFill="1" applyBorder="1" applyAlignment="1">
      <alignment horizontal="left" vertical="center" wrapText="1"/>
    </xf>
    <xf numFmtId="165" fontId="18" fillId="0" borderId="9" xfId="5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/>
    </xf>
    <xf numFmtId="3" fontId="14" fillId="0" borderId="2" xfId="3" quotePrefix="1" applyNumberFormat="1" applyFont="1" applyFill="1" applyBorder="1" applyAlignment="1">
      <alignment horizontal="center" vertical="center"/>
    </xf>
    <xf numFmtId="3" fontId="14" fillId="0" borderId="2" xfId="3" applyNumberFormat="1" applyFont="1" applyFill="1" applyBorder="1" applyAlignment="1">
      <alignment horizontal="center" vertical="center" wrapText="1"/>
    </xf>
    <xf numFmtId="9" fontId="14" fillId="0" borderId="2" xfId="5" quotePrefix="1" applyFont="1" applyFill="1" applyBorder="1" applyAlignment="1">
      <alignment horizontal="center" vertical="center"/>
    </xf>
    <xf numFmtId="3" fontId="14" fillId="0" borderId="3" xfId="3" quotePrefix="1" applyNumberFormat="1" applyFont="1" applyFill="1" applyBorder="1" applyAlignment="1">
      <alignment horizontal="center" vertical="center"/>
    </xf>
    <xf numFmtId="3" fontId="18" fillId="0" borderId="5" xfId="3" applyNumberFormat="1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center" vertical="center"/>
    </xf>
    <xf numFmtId="3" fontId="14" fillId="0" borderId="8" xfId="3" quotePrefix="1" applyNumberFormat="1" applyFont="1" applyFill="1" applyBorder="1" applyAlignment="1">
      <alignment horizontal="center" vertical="center"/>
    </xf>
    <xf numFmtId="3" fontId="14" fillId="0" borderId="8" xfId="3" applyNumberFormat="1" applyFont="1" applyFill="1" applyBorder="1" applyAlignment="1">
      <alignment horizontal="center" vertical="center" wrapText="1"/>
    </xf>
    <xf numFmtId="9" fontId="14" fillId="0" borderId="8" xfId="5" quotePrefix="1" applyFont="1" applyFill="1" applyBorder="1" applyAlignment="1">
      <alignment horizontal="center" vertical="center"/>
    </xf>
    <xf numFmtId="3" fontId="14" fillId="0" borderId="9" xfId="3" quotePrefix="1" applyNumberFormat="1" applyFont="1" applyFill="1" applyBorder="1" applyAlignment="1">
      <alignment horizontal="center" vertical="center"/>
    </xf>
    <xf numFmtId="10" fontId="36" fillId="3" borderId="5" xfId="3" applyNumberFormat="1" applyFont="1" applyFill="1" applyBorder="1" applyAlignment="1">
      <alignment horizontal="center" vertical="center"/>
    </xf>
    <xf numFmtId="165" fontId="34" fillId="3" borderId="5" xfId="5" applyNumberFormat="1" applyFont="1" applyFill="1" applyBorder="1" applyAlignment="1">
      <alignment horizontal="center" vertical="center"/>
    </xf>
    <xf numFmtId="9" fontId="34" fillId="3" borderId="5" xfId="5" quotePrefix="1" applyFont="1" applyFill="1" applyBorder="1" applyAlignment="1">
      <alignment horizontal="center" vertical="center"/>
    </xf>
    <xf numFmtId="3" fontId="34" fillId="3" borderId="8" xfId="3" applyNumberFormat="1" applyFont="1" applyFill="1" applyBorder="1" applyAlignment="1">
      <alignment horizontal="center" vertical="center"/>
    </xf>
    <xf numFmtId="43" fontId="34" fillId="3" borderId="5" xfId="1" applyFont="1" applyFill="1" applyBorder="1" applyAlignment="1">
      <alignment horizontal="center" vertical="center"/>
    </xf>
    <xf numFmtId="164" fontId="37" fillId="3" borderId="5" xfId="1" applyNumberFormat="1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164" fontId="12" fillId="3" borderId="5" xfId="1" applyNumberFormat="1" applyFont="1" applyFill="1" applyBorder="1" applyAlignment="1">
      <alignment horizontal="center" vertical="center"/>
    </xf>
    <xf numFmtId="164" fontId="12" fillId="3" borderId="5" xfId="0" applyNumberFormat="1" applyFont="1" applyFill="1" applyBorder="1" applyAlignment="1">
      <alignment horizontal="center" vertical="center"/>
    </xf>
    <xf numFmtId="4" fontId="34" fillId="0" borderId="2" xfId="3" applyNumberFormat="1" applyFont="1" applyFill="1" applyBorder="1" applyAlignment="1">
      <alignment horizontal="center" vertical="center"/>
    </xf>
    <xf numFmtId="164" fontId="12" fillId="0" borderId="0" xfId="1" applyNumberFormat="1" applyFont="1" applyAlignment="1">
      <alignment vertical="center"/>
    </xf>
    <xf numFmtId="0" fontId="2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13" fillId="0" borderId="0" xfId="3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textRotation="90" wrapText="1"/>
    </xf>
    <xf numFmtId="0" fontId="18" fillId="0" borderId="19" xfId="0" applyFont="1" applyFill="1" applyBorder="1" applyAlignment="1">
      <alignment horizontal="center" textRotation="90" wrapText="1"/>
    </xf>
    <xf numFmtId="0" fontId="18" fillId="0" borderId="20" xfId="0" applyFont="1" applyFill="1" applyBorder="1" applyAlignment="1">
      <alignment horizontal="center" textRotation="90" wrapText="1"/>
    </xf>
    <xf numFmtId="0" fontId="23" fillId="0" borderId="0" xfId="0" applyFont="1" applyFill="1" applyAlignment="1">
      <alignment horizontal="center" vertical="center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 wrapText="1"/>
    </xf>
  </cellXfs>
  <cellStyles count="8">
    <cellStyle name="Comma" xfId="1" builtinId="3"/>
    <cellStyle name="Comma 3" xfId="6" xr:uid="{00000000-0005-0000-0000-000001000000}"/>
    <cellStyle name="Comma_OM_cost" xfId="4" xr:uid="{00000000-0005-0000-0000-000002000000}"/>
    <cellStyle name="Normal" xfId="0" builtinId="0"/>
    <cellStyle name="Normal 15 3" xfId="7" xr:uid="{C5F251DE-E172-4816-A78A-4003544C3244}"/>
    <cellStyle name="Normal 5" xfId="3" xr:uid="{00000000-0005-0000-0000-000004000000}"/>
    <cellStyle name="Percent" xfId="2" builtinId="5"/>
    <cellStyle name="Percent 3" xfId="5" xr:uid="{00000000-0005-0000-0000-000006000000}"/>
  </cellStyles>
  <dxfs count="0"/>
  <tableStyles count="0" defaultTableStyle="TableStyleMedium2" defaultPivotStyle="PivotStyleLight16"/>
  <colors>
    <mruColors>
      <color rgb="FFFF00FF"/>
      <color rgb="FF00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m%20Files\DAT%20DAT\LUAN%20VAN\DU%20AN%20DAU%20TU\TMDT-PTKTTC%20SONG%20HAU%201%20(NGAY%2016.2.2011)\1.TMDT_SH1_01-2010_PA1%20USD%20MO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cmpccomvn-my.sharepoint.com/personal/khanhnnd_hcmpc_com_vn/Documents/0.%20Cong%20ty%20Dien%20luc%20Thu%20Duc/3.%20Dau%20tu%20xay%20dung%20luoi%20dien/1.%20Phuong%20an%20dau%20tu/Cai%20tao%20Tram%20ngat%20Cong%20Nghe%20Cao%201/Hieu%20qua%20dau%20tu%20(Tai%20-%20Nguyen%20Viet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n trang"/>
      <sheetName val="BIA"/>
      <sheetName val="Mucluc"/>
      <sheetName val="BIA (2)"/>
      <sheetName val="KhuCBNV-VH"/>
      <sheetName val="Cangthan"/>
      <sheetName val="Congxa"/>
      <sheetName val="BeSiphong"/>
      <sheetName val="Baixi"/>
      <sheetName val="NMC"/>
      <sheetName val="PTVon"/>
      <sheetName val="B1_TMDT "/>
      <sheetName val="B2_CPXD"/>
      <sheetName val="B3_CPTB"/>
      <sheetName val="B4_CPQL"/>
      <sheetName val="B5_TVDT"/>
      <sheetName val="B6_CPK"/>
      <sheetName val="PL1.1Lai vay_6 thang"/>
      <sheetName val="PL1.1Lai vay"/>
      <sheetName val="PL1.2DPtruotgia"/>
      <sheetName val="PL2.1_TK"/>
      <sheetName val="P2.2_TTraTK_DT"/>
      <sheetName val="PL2.3_HSMT_GS"/>
      <sheetName val="PL2.4"/>
      <sheetName val="PL3.1. NL"/>
      <sheetName val="PL3.2.ĐN"/>
      <sheetName val="PL4_VLD"/>
      <sheetName val="PL5-BanCBSX"/>
      <sheetName val="PL6_Daotao"/>
      <sheetName val="PL7.ThueNhathau"/>
      <sheetName val="PL10_Dungchung"/>
      <sheetName val="P1"/>
      <sheetName val="P21"/>
      <sheetName val="P22 (2)"/>
      <sheetName val="P22"/>
      <sheetName val="P23"/>
      <sheetName val="Chuong3"/>
      <sheetName val="HeSo_957"/>
      <sheetName val="PL3.3.ĐN "/>
      <sheetName val="PL8.KhuPTro"/>
      <sheetName val="CSG1831-BXD-VP "/>
      <sheetName val="CS truot giaBQ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E7">
            <v>20865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_CHUNG"/>
      <sheetName val="Dutoan Duyet"/>
      <sheetName val="Cong suat"/>
      <sheetName val="OM_cost"/>
      <sheetName val="TAICHINH"/>
      <sheetName val="KINHTE"/>
      <sheetName val="Sheet2"/>
      <sheetName val="KINHTE (2)"/>
      <sheetName val="PHANPHOI"/>
      <sheetName val="CAPM"/>
      <sheetName val="Phuluc tinh CF-FEP"/>
      <sheetName val="B1_TMDT "/>
      <sheetName val="Sheet1"/>
      <sheetName val="B1_TMDT HATANG "/>
      <sheetName val="B4-GPMB"/>
      <sheetName val="Sheet3"/>
      <sheetName val="Thuyet minh phan tich"/>
    </sheetNames>
    <sheetDataSet>
      <sheetData sheetId="0"/>
      <sheetData sheetId="1"/>
      <sheetData sheetId="2"/>
      <sheetData sheetId="3">
        <row r="25">
          <cell r="C25">
            <v>2.7E-2</v>
          </cell>
        </row>
        <row r="26">
          <cell r="C26">
            <v>2.6700000000000002E-2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7"/>
  <sheetViews>
    <sheetView tabSelected="1" zoomScale="115" zoomScaleNormal="115" zoomScaleSheetLayoutView="100" workbookViewId="0">
      <selection activeCell="C15" sqref="C15"/>
    </sheetView>
  </sheetViews>
  <sheetFormatPr defaultRowHeight="12.75" x14ac:dyDescent="0.25"/>
  <cols>
    <col min="1" max="1" width="2.625" style="1" customWidth="1"/>
    <col min="2" max="2" width="44.375" style="1" customWidth="1"/>
    <col min="3" max="3" width="23.25" style="1" customWidth="1"/>
    <col min="4" max="4" width="25.5" style="1" bestFit="1" customWidth="1"/>
    <col min="5" max="5" width="13.125" style="1" bestFit="1" customWidth="1"/>
    <col min="6" max="6" width="15.125" style="1" customWidth="1"/>
    <col min="7" max="7" width="4.625" style="1" customWidth="1"/>
    <col min="8" max="8" width="10.875" style="1" bestFit="1" customWidth="1"/>
    <col min="9" max="9" width="9.625" style="1" customWidth="1"/>
    <col min="10" max="10" width="12.375" style="1" customWidth="1"/>
    <col min="11" max="12" width="9" style="1"/>
    <col min="13" max="13" width="21.125" style="1" customWidth="1"/>
    <col min="14" max="14" width="12.125" style="1" bestFit="1" customWidth="1"/>
    <col min="15" max="256" width="9" style="1"/>
    <col min="257" max="257" width="2.625" style="1" customWidth="1"/>
    <col min="258" max="258" width="33" style="1" customWidth="1"/>
    <col min="259" max="259" width="15.5" style="1" bestFit="1" customWidth="1"/>
    <col min="260" max="260" width="25.5" style="1" bestFit="1" customWidth="1"/>
    <col min="261" max="261" width="13.125" style="1" bestFit="1" customWidth="1"/>
    <col min="262" max="262" width="10.375" style="1" customWidth="1"/>
    <col min="263" max="263" width="4.625" style="1" customWidth="1"/>
    <col min="264" max="264" width="10.875" style="1" bestFit="1" customWidth="1"/>
    <col min="265" max="265" width="9.625" style="1" customWidth="1"/>
    <col min="266" max="266" width="12.375" style="1" customWidth="1"/>
    <col min="267" max="268" width="9" style="1"/>
    <col min="269" max="269" width="21.125" style="1" customWidth="1"/>
    <col min="270" max="270" width="12.125" style="1" bestFit="1" customWidth="1"/>
    <col min="271" max="512" width="9" style="1"/>
    <col min="513" max="513" width="2.625" style="1" customWidth="1"/>
    <col min="514" max="514" width="33" style="1" customWidth="1"/>
    <col min="515" max="515" width="15.5" style="1" bestFit="1" customWidth="1"/>
    <col min="516" max="516" width="25.5" style="1" bestFit="1" customWidth="1"/>
    <col min="517" max="517" width="13.125" style="1" bestFit="1" customWidth="1"/>
    <col min="518" max="518" width="10.375" style="1" customWidth="1"/>
    <col min="519" max="519" width="4.625" style="1" customWidth="1"/>
    <col min="520" max="520" width="10.875" style="1" bestFit="1" customWidth="1"/>
    <col min="521" max="521" width="9.625" style="1" customWidth="1"/>
    <col min="522" max="522" width="12.375" style="1" customWidth="1"/>
    <col min="523" max="524" width="9" style="1"/>
    <col min="525" max="525" width="21.125" style="1" customWidth="1"/>
    <col min="526" max="526" width="12.125" style="1" bestFit="1" customWidth="1"/>
    <col min="527" max="768" width="9" style="1"/>
    <col min="769" max="769" width="2.625" style="1" customWidth="1"/>
    <col min="770" max="770" width="33" style="1" customWidth="1"/>
    <col min="771" max="771" width="15.5" style="1" bestFit="1" customWidth="1"/>
    <col min="772" max="772" width="25.5" style="1" bestFit="1" customWidth="1"/>
    <col min="773" max="773" width="13.125" style="1" bestFit="1" customWidth="1"/>
    <col min="774" max="774" width="10.375" style="1" customWidth="1"/>
    <col min="775" max="775" width="4.625" style="1" customWidth="1"/>
    <col min="776" max="776" width="10.875" style="1" bestFit="1" customWidth="1"/>
    <col min="777" max="777" width="9.625" style="1" customWidth="1"/>
    <col min="778" max="778" width="12.375" style="1" customWidth="1"/>
    <col min="779" max="780" width="9" style="1"/>
    <col min="781" max="781" width="21.125" style="1" customWidth="1"/>
    <col min="782" max="782" width="12.125" style="1" bestFit="1" customWidth="1"/>
    <col min="783" max="1024" width="9" style="1"/>
    <col min="1025" max="1025" width="2.625" style="1" customWidth="1"/>
    <col min="1026" max="1026" width="33" style="1" customWidth="1"/>
    <col min="1027" max="1027" width="15.5" style="1" bestFit="1" customWidth="1"/>
    <col min="1028" max="1028" width="25.5" style="1" bestFit="1" customWidth="1"/>
    <col min="1029" max="1029" width="13.125" style="1" bestFit="1" customWidth="1"/>
    <col min="1030" max="1030" width="10.375" style="1" customWidth="1"/>
    <col min="1031" max="1031" width="4.625" style="1" customWidth="1"/>
    <col min="1032" max="1032" width="10.875" style="1" bestFit="1" customWidth="1"/>
    <col min="1033" max="1033" width="9.625" style="1" customWidth="1"/>
    <col min="1034" max="1034" width="12.375" style="1" customWidth="1"/>
    <col min="1035" max="1036" width="9" style="1"/>
    <col min="1037" max="1037" width="21.125" style="1" customWidth="1"/>
    <col min="1038" max="1038" width="12.125" style="1" bestFit="1" customWidth="1"/>
    <col min="1039" max="1280" width="9" style="1"/>
    <col min="1281" max="1281" width="2.625" style="1" customWidth="1"/>
    <col min="1282" max="1282" width="33" style="1" customWidth="1"/>
    <col min="1283" max="1283" width="15.5" style="1" bestFit="1" customWidth="1"/>
    <col min="1284" max="1284" width="25.5" style="1" bestFit="1" customWidth="1"/>
    <col min="1285" max="1285" width="13.125" style="1" bestFit="1" customWidth="1"/>
    <col min="1286" max="1286" width="10.375" style="1" customWidth="1"/>
    <col min="1287" max="1287" width="4.625" style="1" customWidth="1"/>
    <col min="1288" max="1288" width="10.875" style="1" bestFit="1" customWidth="1"/>
    <col min="1289" max="1289" width="9.625" style="1" customWidth="1"/>
    <col min="1290" max="1290" width="12.375" style="1" customWidth="1"/>
    <col min="1291" max="1292" width="9" style="1"/>
    <col min="1293" max="1293" width="21.125" style="1" customWidth="1"/>
    <col min="1294" max="1294" width="12.125" style="1" bestFit="1" customWidth="1"/>
    <col min="1295" max="1536" width="9" style="1"/>
    <col min="1537" max="1537" width="2.625" style="1" customWidth="1"/>
    <col min="1538" max="1538" width="33" style="1" customWidth="1"/>
    <col min="1539" max="1539" width="15.5" style="1" bestFit="1" customWidth="1"/>
    <col min="1540" max="1540" width="25.5" style="1" bestFit="1" customWidth="1"/>
    <col min="1541" max="1541" width="13.125" style="1" bestFit="1" customWidth="1"/>
    <col min="1542" max="1542" width="10.375" style="1" customWidth="1"/>
    <col min="1543" max="1543" width="4.625" style="1" customWidth="1"/>
    <col min="1544" max="1544" width="10.875" style="1" bestFit="1" customWidth="1"/>
    <col min="1545" max="1545" width="9.625" style="1" customWidth="1"/>
    <col min="1546" max="1546" width="12.375" style="1" customWidth="1"/>
    <col min="1547" max="1548" width="9" style="1"/>
    <col min="1549" max="1549" width="21.125" style="1" customWidth="1"/>
    <col min="1550" max="1550" width="12.125" style="1" bestFit="1" customWidth="1"/>
    <col min="1551" max="1792" width="9" style="1"/>
    <col min="1793" max="1793" width="2.625" style="1" customWidth="1"/>
    <col min="1794" max="1794" width="33" style="1" customWidth="1"/>
    <col min="1795" max="1795" width="15.5" style="1" bestFit="1" customWidth="1"/>
    <col min="1796" max="1796" width="25.5" style="1" bestFit="1" customWidth="1"/>
    <col min="1797" max="1797" width="13.125" style="1" bestFit="1" customWidth="1"/>
    <col min="1798" max="1798" width="10.375" style="1" customWidth="1"/>
    <col min="1799" max="1799" width="4.625" style="1" customWidth="1"/>
    <col min="1800" max="1800" width="10.875" style="1" bestFit="1" customWidth="1"/>
    <col min="1801" max="1801" width="9.625" style="1" customWidth="1"/>
    <col min="1802" max="1802" width="12.375" style="1" customWidth="1"/>
    <col min="1803" max="1804" width="9" style="1"/>
    <col min="1805" max="1805" width="21.125" style="1" customWidth="1"/>
    <col min="1806" max="1806" width="12.125" style="1" bestFit="1" customWidth="1"/>
    <col min="1807" max="2048" width="9" style="1"/>
    <col min="2049" max="2049" width="2.625" style="1" customWidth="1"/>
    <col min="2050" max="2050" width="33" style="1" customWidth="1"/>
    <col min="2051" max="2051" width="15.5" style="1" bestFit="1" customWidth="1"/>
    <col min="2052" max="2052" width="25.5" style="1" bestFit="1" customWidth="1"/>
    <col min="2053" max="2053" width="13.125" style="1" bestFit="1" customWidth="1"/>
    <col min="2054" max="2054" width="10.375" style="1" customWidth="1"/>
    <col min="2055" max="2055" width="4.625" style="1" customWidth="1"/>
    <col min="2056" max="2056" width="10.875" style="1" bestFit="1" customWidth="1"/>
    <col min="2057" max="2057" width="9.625" style="1" customWidth="1"/>
    <col min="2058" max="2058" width="12.375" style="1" customWidth="1"/>
    <col min="2059" max="2060" width="9" style="1"/>
    <col min="2061" max="2061" width="21.125" style="1" customWidth="1"/>
    <col min="2062" max="2062" width="12.125" style="1" bestFit="1" customWidth="1"/>
    <col min="2063" max="2304" width="9" style="1"/>
    <col min="2305" max="2305" width="2.625" style="1" customWidth="1"/>
    <col min="2306" max="2306" width="33" style="1" customWidth="1"/>
    <col min="2307" max="2307" width="15.5" style="1" bestFit="1" customWidth="1"/>
    <col min="2308" max="2308" width="25.5" style="1" bestFit="1" customWidth="1"/>
    <col min="2309" max="2309" width="13.125" style="1" bestFit="1" customWidth="1"/>
    <col min="2310" max="2310" width="10.375" style="1" customWidth="1"/>
    <col min="2311" max="2311" width="4.625" style="1" customWidth="1"/>
    <col min="2312" max="2312" width="10.875" style="1" bestFit="1" customWidth="1"/>
    <col min="2313" max="2313" width="9.625" style="1" customWidth="1"/>
    <col min="2314" max="2314" width="12.375" style="1" customWidth="1"/>
    <col min="2315" max="2316" width="9" style="1"/>
    <col min="2317" max="2317" width="21.125" style="1" customWidth="1"/>
    <col min="2318" max="2318" width="12.125" style="1" bestFit="1" customWidth="1"/>
    <col min="2319" max="2560" width="9" style="1"/>
    <col min="2561" max="2561" width="2.625" style="1" customWidth="1"/>
    <col min="2562" max="2562" width="33" style="1" customWidth="1"/>
    <col min="2563" max="2563" width="15.5" style="1" bestFit="1" customWidth="1"/>
    <col min="2564" max="2564" width="25.5" style="1" bestFit="1" customWidth="1"/>
    <col min="2565" max="2565" width="13.125" style="1" bestFit="1" customWidth="1"/>
    <col min="2566" max="2566" width="10.375" style="1" customWidth="1"/>
    <col min="2567" max="2567" width="4.625" style="1" customWidth="1"/>
    <col min="2568" max="2568" width="10.875" style="1" bestFit="1" customWidth="1"/>
    <col min="2569" max="2569" width="9.625" style="1" customWidth="1"/>
    <col min="2570" max="2570" width="12.375" style="1" customWidth="1"/>
    <col min="2571" max="2572" width="9" style="1"/>
    <col min="2573" max="2573" width="21.125" style="1" customWidth="1"/>
    <col min="2574" max="2574" width="12.125" style="1" bestFit="1" customWidth="1"/>
    <col min="2575" max="2816" width="9" style="1"/>
    <col min="2817" max="2817" width="2.625" style="1" customWidth="1"/>
    <col min="2818" max="2818" width="33" style="1" customWidth="1"/>
    <col min="2819" max="2819" width="15.5" style="1" bestFit="1" customWidth="1"/>
    <col min="2820" max="2820" width="25.5" style="1" bestFit="1" customWidth="1"/>
    <col min="2821" max="2821" width="13.125" style="1" bestFit="1" customWidth="1"/>
    <col min="2822" max="2822" width="10.375" style="1" customWidth="1"/>
    <col min="2823" max="2823" width="4.625" style="1" customWidth="1"/>
    <col min="2824" max="2824" width="10.875" style="1" bestFit="1" customWidth="1"/>
    <col min="2825" max="2825" width="9.625" style="1" customWidth="1"/>
    <col min="2826" max="2826" width="12.375" style="1" customWidth="1"/>
    <col min="2827" max="2828" width="9" style="1"/>
    <col min="2829" max="2829" width="21.125" style="1" customWidth="1"/>
    <col min="2830" max="2830" width="12.125" style="1" bestFit="1" customWidth="1"/>
    <col min="2831" max="3072" width="9" style="1"/>
    <col min="3073" max="3073" width="2.625" style="1" customWidth="1"/>
    <col min="3074" max="3074" width="33" style="1" customWidth="1"/>
    <col min="3075" max="3075" width="15.5" style="1" bestFit="1" customWidth="1"/>
    <col min="3076" max="3076" width="25.5" style="1" bestFit="1" customWidth="1"/>
    <col min="3077" max="3077" width="13.125" style="1" bestFit="1" customWidth="1"/>
    <col min="3078" max="3078" width="10.375" style="1" customWidth="1"/>
    <col min="3079" max="3079" width="4.625" style="1" customWidth="1"/>
    <col min="3080" max="3080" width="10.875" style="1" bestFit="1" customWidth="1"/>
    <col min="3081" max="3081" width="9.625" style="1" customWidth="1"/>
    <col min="3082" max="3082" width="12.375" style="1" customWidth="1"/>
    <col min="3083" max="3084" width="9" style="1"/>
    <col min="3085" max="3085" width="21.125" style="1" customWidth="1"/>
    <col min="3086" max="3086" width="12.125" style="1" bestFit="1" customWidth="1"/>
    <col min="3087" max="3328" width="9" style="1"/>
    <col min="3329" max="3329" width="2.625" style="1" customWidth="1"/>
    <col min="3330" max="3330" width="33" style="1" customWidth="1"/>
    <col min="3331" max="3331" width="15.5" style="1" bestFit="1" customWidth="1"/>
    <col min="3332" max="3332" width="25.5" style="1" bestFit="1" customWidth="1"/>
    <col min="3333" max="3333" width="13.125" style="1" bestFit="1" customWidth="1"/>
    <col min="3334" max="3334" width="10.375" style="1" customWidth="1"/>
    <col min="3335" max="3335" width="4.625" style="1" customWidth="1"/>
    <col min="3336" max="3336" width="10.875" style="1" bestFit="1" customWidth="1"/>
    <col min="3337" max="3337" width="9.625" style="1" customWidth="1"/>
    <col min="3338" max="3338" width="12.375" style="1" customWidth="1"/>
    <col min="3339" max="3340" width="9" style="1"/>
    <col min="3341" max="3341" width="21.125" style="1" customWidth="1"/>
    <col min="3342" max="3342" width="12.125" style="1" bestFit="1" customWidth="1"/>
    <col min="3343" max="3584" width="9" style="1"/>
    <col min="3585" max="3585" width="2.625" style="1" customWidth="1"/>
    <col min="3586" max="3586" width="33" style="1" customWidth="1"/>
    <col min="3587" max="3587" width="15.5" style="1" bestFit="1" customWidth="1"/>
    <col min="3588" max="3588" width="25.5" style="1" bestFit="1" customWidth="1"/>
    <col min="3589" max="3589" width="13.125" style="1" bestFit="1" customWidth="1"/>
    <col min="3590" max="3590" width="10.375" style="1" customWidth="1"/>
    <col min="3591" max="3591" width="4.625" style="1" customWidth="1"/>
    <col min="3592" max="3592" width="10.875" style="1" bestFit="1" customWidth="1"/>
    <col min="3593" max="3593" width="9.625" style="1" customWidth="1"/>
    <col min="3594" max="3594" width="12.375" style="1" customWidth="1"/>
    <col min="3595" max="3596" width="9" style="1"/>
    <col min="3597" max="3597" width="21.125" style="1" customWidth="1"/>
    <col min="3598" max="3598" width="12.125" style="1" bestFit="1" customWidth="1"/>
    <col min="3599" max="3840" width="9" style="1"/>
    <col min="3841" max="3841" width="2.625" style="1" customWidth="1"/>
    <col min="3842" max="3842" width="33" style="1" customWidth="1"/>
    <col min="3843" max="3843" width="15.5" style="1" bestFit="1" customWidth="1"/>
    <col min="3844" max="3844" width="25.5" style="1" bestFit="1" customWidth="1"/>
    <col min="3845" max="3845" width="13.125" style="1" bestFit="1" customWidth="1"/>
    <col min="3846" max="3846" width="10.375" style="1" customWidth="1"/>
    <col min="3847" max="3847" width="4.625" style="1" customWidth="1"/>
    <col min="3848" max="3848" width="10.875" style="1" bestFit="1" customWidth="1"/>
    <col min="3849" max="3849" width="9.625" style="1" customWidth="1"/>
    <col min="3850" max="3850" width="12.375" style="1" customWidth="1"/>
    <col min="3851" max="3852" width="9" style="1"/>
    <col min="3853" max="3853" width="21.125" style="1" customWidth="1"/>
    <col min="3854" max="3854" width="12.125" style="1" bestFit="1" customWidth="1"/>
    <col min="3855" max="4096" width="9" style="1"/>
    <col min="4097" max="4097" width="2.625" style="1" customWidth="1"/>
    <col min="4098" max="4098" width="33" style="1" customWidth="1"/>
    <col min="4099" max="4099" width="15.5" style="1" bestFit="1" customWidth="1"/>
    <col min="4100" max="4100" width="25.5" style="1" bestFit="1" customWidth="1"/>
    <col min="4101" max="4101" width="13.125" style="1" bestFit="1" customWidth="1"/>
    <col min="4102" max="4102" width="10.375" style="1" customWidth="1"/>
    <col min="4103" max="4103" width="4.625" style="1" customWidth="1"/>
    <col min="4104" max="4104" width="10.875" style="1" bestFit="1" customWidth="1"/>
    <col min="4105" max="4105" width="9.625" style="1" customWidth="1"/>
    <col min="4106" max="4106" width="12.375" style="1" customWidth="1"/>
    <col min="4107" max="4108" width="9" style="1"/>
    <col min="4109" max="4109" width="21.125" style="1" customWidth="1"/>
    <col min="4110" max="4110" width="12.125" style="1" bestFit="1" customWidth="1"/>
    <col min="4111" max="4352" width="9" style="1"/>
    <col min="4353" max="4353" width="2.625" style="1" customWidth="1"/>
    <col min="4354" max="4354" width="33" style="1" customWidth="1"/>
    <col min="4355" max="4355" width="15.5" style="1" bestFit="1" customWidth="1"/>
    <col min="4356" max="4356" width="25.5" style="1" bestFit="1" customWidth="1"/>
    <col min="4357" max="4357" width="13.125" style="1" bestFit="1" customWidth="1"/>
    <col min="4358" max="4358" width="10.375" style="1" customWidth="1"/>
    <col min="4359" max="4359" width="4.625" style="1" customWidth="1"/>
    <col min="4360" max="4360" width="10.875" style="1" bestFit="1" customWidth="1"/>
    <col min="4361" max="4361" width="9.625" style="1" customWidth="1"/>
    <col min="4362" max="4362" width="12.375" style="1" customWidth="1"/>
    <col min="4363" max="4364" width="9" style="1"/>
    <col min="4365" max="4365" width="21.125" style="1" customWidth="1"/>
    <col min="4366" max="4366" width="12.125" style="1" bestFit="1" customWidth="1"/>
    <col min="4367" max="4608" width="9" style="1"/>
    <col min="4609" max="4609" width="2.625" style="1" customWidth="1"/>
    <col min="4610" max="4610" width="33" style="1" customWidth="1"/>
    <col min="4611" max="4611" width="15.5" style="1" bestFit="1" customWidth="1"/>
    <col min="4612" max="4612" width="25.5" style="1" bestFit="1" customWidth="1"/>
    <col min="4613" max="4613" width="13.125" style="1" bestFit="1" customWidth="1"/>
    <col min="4614" max="4614" width="10.375" style="1" customWidth="1"/>
    <col min="4615" max="4615" width="4.625" style="1" customWidth="1"/>
    <col min="4616" max="4616" width="10.875" style="1" bestFit="1" customWidth="1"/>
    <col min="4617" max="4617" width="9.625" style="1" customWidth="1"/>
    <col min="4618" max="4618" width="12.375" style="1" customWidth="1"/>
    <col min="4619" max="4620" width="9" style="1"/>
    <col min="4621" max="4621" width="21.125" style="1" customWidth="1"/>
    <col min="4622" max="4622" width="12.125" style="1" bestFit="1" customWidth="1"/>
    <col min="4623" max="4864" width="9" style="1"/>
    <col min="4865" max="4865" width="2.625" style="1" customWidth="1"/>
    <col min="4866" max="4866" width="33" style="1" customWidth="1"/>
    <col min="4867" max="4867" width="15.5" style="1" bestFit="1" customWidth="1"/>
    <col min="4868" max="4868" width="25.5" style="1" bestFit="1" customWidth="1"/>
    <col min="4869" max="4869" width="13.125" style="1" bestFit="1" customWidth="1"/>
    <col min="4870" max="4870" width="10.375" style="1" customWidth="1"/>
    <col min="4871" max="4871" width="4.625" style="1" customWidth="1"/>
    <col min="4872" max="4872" width="10.875" style="1" bestFit="1" customWidth="1"/>
    <col min="4873" max="4873" width="9.625" style="1" customWidth="1"/>
    <col min="4874" max="4874" width="12.375" style="1" customWidth="1"/>
    <col min="4875" max="4876" width="9" style="1"/>
    <col min="4877" max="4877" width="21.125" style="1" customWidth="1"/>
    <col min="4878" max="4878" width="12.125" style="1" bestFit="1" customWidth="1"/>
    <col min="4879" max="5120" width="9" style="1"/>
    <col min="5121" max="5121" width="2.625" style="1" customWidth="1"/>
    <col min="5122" max="5122" width="33" style="1" customWidth="1"/>
    <col min="5123" max="5123" width="15.5" style="1" bestFit="1" customWidth="1"/>
    <col min="5124" max="5124" width="25.5" style="1" bestFit="1" customWidth="1"/>
    <col min="5125" max="5125" width="13.125" style="1" bestFit="1" customWidth="1"/>
    <col min="5126" max="5126" width="10.375" style="1" customWidth="1"/>
    <col min="5127" max="5127" width="4.625" style="1" customWidth="1"/>
    <col min="5128" max="5128" width="10.875" style="1" bestFit="1" customWidth="1"/>
    <col min="5129" max="5129" width="9.625" style="1" customWidth="1"/>
    <col min="5130" max="5130" width="12.375" style="1" customWidth="1"/>
    <col min="5131" max="5132" width="9" style="1"/>
    <col min="5133" max="5133" width="21.125" style="1" customWidth="1"/>
    <col min="5134" max="5134" width="12.125" style="1" bestFit="1" customWidth="1"/>
    <col min="5135" max="5376" width="9" style="1"/>
    <col min="5377" max="5377" width="2.625" style="1" customWidth="1"/>
    <col min="5378" max="5378" width="33" style="1" customWidth="1"/>
    <col min="5379" max="5379" width="15.5" style="1" bestFit="1" customWidth="1"/>
    <col min="5380" max="5380" width="25.5" style="1" bestFit="1" customWidth="1"/>
    <col min="5381" max="5381" width="13.125" style="1" bestFit="1" customWidth="1"/>
    <col min="5382" max="5382" width="10.375" style="1" customWidth="1"/>
    <col min="5383" max="5383" width="4.625" style="1" customWidth="1"/>
    <col min="5384" max="5384" width="10.875" style="1" bestFit="1" customWidth="1"/>
    <col min="5385" max="5385" width="9.625" style="1" customWidth="1"/>
    <col min="5386" max="5386" width="12.375" style="1" customWidth="1"/>
    <col min="5387" max="5388" width="9" style="1"/>
    <col min="5389" max="5389" width="21.125" style="1" customWidth="1"/>
    <col min="5390" max="5390" width="12.125" style="1" bestFit="1" customWidth="1"/>
    <col min="5391" max="5632" width="9" style="1"/>
    <col min="5633" max="5633" width="2.625" style="1" customWidth="1"/>
    <col min="5634" max="5634" width="33" style="1" customWidth="1"/>
    <col min="5635" max="5635" width="15.5" style="1" bestFit="1" customWidth="1"/>
    <col min="5636" max="5636" width="25.5" style="1" bestFit="1" customWidth="1"/>
    <col min="5637" max="5637" width="13.125" style="1" bestFit="1" customWidth="1"/>
    <col min="5638" max="5638" width="10.375" style="1" customWidth="1"/>
    <col min="5639" max="5639" width="4.625" style="1" customWidth="1"/>
    <col min="5640" max="5640" width="10.875" style="1" bestFit="1" customWidth="1"/>
    <col min="5641" max="5641" width="9.625" style="1" customWidth="1"/>
    <col min="5642" max="5642" width="12.375" style="1" customWidth="1"/>
    <col min="5643" max="5644" width="9" style="1"/>
    <col min="5645" max="5645" width="21.125" style="1" customWidth="1"/>
    <col min="5646" max="5646" width="12.125" style="1" bestFit="1" customWidth="1"/>
    <col min="5647" max="5888" width="9" style="1"/>
    <col min="5889" max="5889" width="2.625" style="1" customWidth="1"/>
    <col min="5890" max="5890" width="33" style="1" customWidth="1"/>
    <col min="5891" max="5891" width="15.5" style="1" bestFit="1" customWidth="1"/>
    <col min="5892" max="5892" width="25.5" style="1" bestFit="1" customWidth="1"/>
    <col min="5893" max="5893" width="13.125" style="1" bestFit="1" customWidth="1"/>
    <col min="5894" max="5894" width="10.375" style="1" customWidth="1"/>
    <col min="5895" max="5895" width="4.625" style="1" customWidth="1"/>
    <col min="5896" max="5896" width="10.875" style="1" bestFit="1" customWidth="1"/>
    <col min="5897" max="5897" width="9.625" style="1" customWidth="1"/>
    <col min="5898" max="5898" width="12.375" style="1" customWidth="1"/>
    <col min="5899" max="5900" width="9" style="1"/>
    <col min="5901" max="5901" width="21.125" style="1" customWidth="1"/>
    <col min="5902" max="5902" width="12.125" style="1" bestFit="1" customWidth="1"/>
    <col min="5903" max="6144" width="9" style="1"/>
    <col min="6145" max="6145" width="2.625" style="1" customWidth="1"/>
    <col min="6146" max="6146" width="33" style="1" customWidth="1"/>
    <col min="6147" max="6147" width="15.5" style="1" bestFit="1" customWidth="1"/>
    <col min="6148" max="6148" width="25.5" style="1" bestFit="1" customWidth="1"/>
    <col min="6149" max="6149" width="13.125" style="1" bestFit="1" customWidth="1"/>
    <col min="6150" max="6150" width="10.375" style="1" customWidth="1"/>
    <col min="6151" max="6151" width="4.625" style="1" customWidth="1"/>
    <col min="6152" max="6152" width="10.875" style="1" bestFit="1" customWidth="1"/>
    <col min="6153" max="6153" width="9.625" style="1" customWidth="1"/>
    <col min="6154" max="6154" width="12.375" style="1" customWidth="1"/>
    <col min="6155" max="6156" width="9" style="1"/>
    <col min="6157" max="6157" width="21.125" style="1" customWidth="1"/>
    <col min="6158" max="6158" width="12.125" style="1" bestFit="1" customWidth="1"/>
    <col min="6159" max="6400" width="9" style="1"/>
    <col min="6401" max="6401" width="2.625" style="1" customWidth="1"/>
    <col min="6402" max="6402" width="33" style="1" customWidth="1"/>
    <col min="6403" max="6403" width="15.5" style="1" bestFit="1" customWidth="1"/>
    <col min="6404" max="6404" width="25.5" style="1" bestFit="1" customWidth="1"/>
    <col min="6405" max="6405" width="13.125" style="1" bestFit="1" customWidth="1"/>
    <col min="6406" max="6406" width="10.375" style="1" customWidth="1"/>
    <col min="6407" max="6407" width="4.625" style="1" customWidth="1"/>
    <col min="6408" max="6408" width="10.875" style="1" bestFit="1" customWidth="1"/>
    <col min="6409" max="6409" width="9.625" style="1" customWidth="1"/>
    <col min="6410" max="6410" width="12.375" style="1" customWidth="1"/>
    <col min="6411" max="6412" width="9" style="1"/>
    <col min="6413" max="6413" width="21.125" style="1" customWidth="1"/>
    <col min="6414" max="6414" width="12.125" style="1" bestFit="1" customWidth="1"/>
    <col min="6415" max="6656" width="9" style="1"/>
    <col min="6657" max="6657" width="2.625" style="1" customWidth="1"/>
    <col min="6658" max="6658" width="33" style="1" customWidth="1"/>
    <col min="6659" max="6659" width="15.5" style="1" bestFit="1" customWidth="1"/>
    <col min="6660" max="6660" width="25.5" style="1" bestFit="1" customWidth="1"/>
    <col min="6661" max="6661" width="13.125" style="1" bestFit="1" customWidth="1"/>
    <col min="6662" max="6662" width="10.375" style="1" customWidth="1"/>
    <col min="6663" max="6663" width="4.625" style="1" customWidth="1"/>
    <col min="6664" max="6664" width="10.875" style="1" bestFit="1" customWidth="1"/>
    <col min="6665" max="6665" width="9.625" style="1" customWidth="1"/>
    <col min="6666" max="6666" width="12.375" style="1" customWidth="1"/>
    <col min="6667" max="6668" width="9" style="1"/>
    <col min="6669" max="6669" width="21.125" style="1" customWidth="1"/>
    <col min="6670" max="6670" width="12.125" style="1" bestFit="1" customWidth="1"/>
    <col min="6671" max="6912" width="9" style="1"/>
    <col min="6913" max="6913" width="2.625" style="1" customWidth="1"/>
    <col min="6914" max="6914" width="33" style="1" customWidth="1"/>
    <col min="6915" max="6915" width="15.5" style="1" bestFit="1" customWidth="1"/>
    <col min="6916" max="6916" width="25.5" style="1" bestFit="1" customWidth="1"/>
    <col min="6917" max="6917" width="13.125" style="1" bestFit="1" customWidth="1"/>
    <col min="6918" max="6918" width="10.375" style="1" customWidth="1"/>
    <col min="6919" max="6919" width="4.625" style="1" customWidth="1"/>
    <col min="6920" max="6920" width="10.875" style="1" bestFit="1" customWidth="1"/>
    <col min="6921" max="6921" width="9.625" style="1" customWidth="1"/>
    <col min="6922" max="6922" width="12.375" style="1" customWidth="1"/>
    <col min="6923" max="6924" width="9" style="1"/>
    <col min="6925" max="6925" width="21.125" style="1" customWidth="1"/>
    <col min="6926" max="6926" width="12.125" style="1" bestFit="1" customWidth="1"/>
    <col min="6927" max="7168" width="9" style="1"/>
    <col min="7169" max="7169" width="2.625" style="1" customWidth="1"/>
    <col min="7170" max="7170" width="33" style="1" customWidth="1"/>
    <col min="7171" max="7171" width="15.5" style="1" bestFit="1" customWidth="1"/>
    <col min="7172" max="7172" width="25.5" style="1" bestFit="1" customWidth="1"/>
    <col min="7173" max="7173" width="13.125" style="1" bestFit="1" customWidth="1"/>
    <col min="7174" max="7174" width="10.375" style="1" customWidth="1"/>
    <col min="7175" max="7175" width="4.625" style="1" customWidth="1"/>
    <col min="7176" max="7176" width="10.875" style="1" bestFit="1" customWidth="1"/>
    <col min="7177" max="7177" width="9.625" style="1" customWidth="1"/>
    <col min="7178" max="7178" width="12.375" style="1" customWidth="1"/>
    <col min="7179" max="7180" width="9" style="1"/>
    <col min="7181" max="7181" width="21.125" style="1" customWidth="1"/>
    <col min="7182" max="7182" width="12.125" style="1" bestFit="1" customWidth="1"/>
    <col min="7183" max="7424" width="9" style="1"/>
    <col min="7425" max="7425" width="2.625" style="1" customWidth="1"/>
    <col min="7426" max="7426" width="33" style="1" customWidth="1"/>
    <col min="7427" max="7427" width="15.5" style="1" bestFit="1" customWidth="1"/>
    <col min="7428" max="7428" width="25.5" style="1" bestFit="1" customWidth="1"/>
    <col min="7429" max="7429" width="13.125" style="1" bestFit="1" customWidth="1"/>
    <col min="7430" max="7430" width="10.375" style="1" customWidth="1"/>
    <col min="7431" max="7431" width="4.625" style="1" customWidth="1"/>
    <col min="7432" max="7432" width="10.875" style="1" bestFit="1" customWidth="1"/>
    <col min="7433" max="7433" width="9.625" style="1" customWidth="1"/>
    <col min="7434" max="7434" width="12.375" style="1" customWidth="1"/>
    <col min="7435" max="7436" width="9" style="1"/>
    <col min="7437" max="7437" width="21.125" style="1" customWidth="1"/>
    <col min="7438" max="7438" width="12.125" style="1" bestFit="1" customWidth="1"/>
    <col min="7439" max="7680" width="9" style="1"/>
    <col min="7681" max="7681" width="2.625" style="1" customWidth="1"/>
    <col min="7682" max="7682" width="33" style="1" customWidth="1"/>
    <col min="7683" max="7683" width="15.5" style="1" bestFit="1" customWidth="1"/>
    <col min="7684" max="7684" width="25.5" style="1" bestFit="1" customWidth="1"/>
    <col min="7685" max="7685" width="13.125" style="1" bestFit="1" customWidth="1"/>
    <col min="7686" max="7686" width="10.375" style="1" customWidth="1"/>
    <col min="7687" max="7687" width="4.625" style="1" customWidth="1"/>
    <col min="7688" max="7688" width="10.875" style="1" bestFit="1" customWidth="1"/>
    <col min="7689" max="7689" width="9.625" style="1" customWidth="1"/>
    <col min="7690" max="7690" width="12.375" style="1" customWidth="1"/>
    <col min="7691" max="7692" width="9" style="1"/>
    <col min="7693" max="7693" width="21.125" style="1" customWidth="1"/>
    <col min="7694" max="7694" width="12.125" style="1" bestFit="1" customWidth="1"/>
    <col min="7695" max="7936" width="9" style="1"/>
    <col min="7937" max="7937" width="2.625" style="1" customWidth="1"/>
    <col min="7938" max="7938" width="33" style="1" customWidth="1"/>
    <col min="7939" max="7939" width="15.5" style="1" bestFit="1" customWidth="1"/>
    <col min="7940" max="7940" width="25.5" style="1" bestFit="1" customWidth="1"/>
    <col min="7941" max="7941" width="13.125" style="1" bestFit="1" customWidth="1"/>
    <col min="7942" max="7942" width="10.375" style="1" customWidth="1"/>
    <col min="7943" max="7943" width="4.625" style="1" customWidth="1"/>
    <col min="7944" max="7944" width="10.875" style="1" bestFit="1" customWidth="1"/>
    <col min="7945" max="7945" width="9.625" style="1" customWidth="1"/>
    <col min="7946" max="7946" width="12.375" style="1" customWidth="1"/>
    <col min="7947" max="7948" width="9" style="1"/>
    <col min="7949" max="7949" width="21.125" style="1" customWidth="1"/>
    <col min="7950" max="7950" width="12.125" style="1" bestFit="1" customWidth="1"/>
    <col min="7951" max="8192" width="9" style="1"/>
    <col min="8193" max="8193" width="2.625" style="1" customWidth="1"/>
    <col min="8194" max="8194" width="33" style="1" customWidth="1"/>
    <col min="8195" max="8195" width="15.5" style="1" bestFit="1" customWidth="1"/>
    <col min="8196" max="8196" width="25.5" style="1" bestFit="1" customWidth="1"/>
    <col min="8197" max="8197" width="13.125" style="1" bestFit="1" customWidth="1"/>
    <col min="8198" max="8198" width="10.375" style="1" customWidth="1"/>
    <col min="8199" max="8199" width="4.625" style="1" customWidth="1"/>
    <col min="8200" max="8200" width="10.875" style="1" bestFit="1" customWidth="1"/>
    <col min="8201" max="8201" width="9.625" style="1" customWidth="1"/>
    <col min="8202" max="8202" width="12.375" style="1" customWidth="1"/>
    <col min="8203" max="8204" width="9" style="1"/>
    <col min="8205" max="8205" width="21.125" style="1" customWidth="1"/>
    <col min="8206" max="8206" width="12.125" style="1" bestFit="1" customWidth="1"/>
    <col min="8207" max="8448" width="9" style="1"/>
    <col min="8449" max="8449" width="2.625" style="1" customWidth="1"/>
    <col min="8450" max="8450" width="33" style="1" customWidth="1"/>
    <col min="8451" max="8451" width="15.5" style="1" bestFit="1" customWidth="1"/>
    <col min="8452" max="8452" width="25.5" style="1" bestFit="1" customWidth="1"/>
    <col min="8453" max="8453" width="13.125" style="1" bestFit="1" customWidth="1"/>
    <col min="8454" max="8454" width="10.375" style="1" customWidth="1"/>
    <col min="8455" max="8455" width="4.625" style="1" customWidth="1"/>
    <col min="8456" max="8456" width="10.875" style="1" bestFit="1" customWidth="1"/>
    <col min="8457" max="8457" width="9.625" style="1" customWidth="1"/>
    <col min="8458" max="8458" width="12.375" style="1" customWidth="1"/>
    <col min="8459" max="8460" width="9" style="1"/>
    <col min="8461" max="8461" width="21.125" style="1" customWidth="1"/>
    <col min="8462" max="8462" width="12.125" style="1" bestFit="1" customWidth="1"/>
    <col min="8463" max="8704" width="9" style="1"/>
    <col min="8705" max="8705" width="2.625" style="1" customWidth="1"/>
    <col min="8706" max="8706" width="33" style="1" customWidth="1"/>
    <col min="8707" max="8707" width="15.5" style="1" bestFit="1" customWidth="1"/>
    <col min="8708" max="8708" width="25.5" style="1" bestFit="1" customWidth="1"/>
    <col min="8709" max="8709" width="13.125" style="1" bestFit="1" customWidth="1"/>
    <col min="8710" max="8710" width="10.375" style="1" customWidth="1"/>
    <col min="8711" max="8711" width="4.625" style="1" customWidth="1"/>
    <col min="8712" max="8712" width="10.875" style="1" bestFit="1" customWidth="1"/>
    <col min="8713" max="8713" width="9.625" style="1" customWidth="1"/>
    <col min="8714" max="8714" width="12.375" style="1" customWidth="1"/>
    <col min="8715" max="8716" width="9" style="1"/>
    <col min="8717" max="8717" width="21.125" style="1" customWidth="1"/>
    <col min="8718" max="8718" width="12.125" style="1" bestFit="1" customWidth="1"/>
    <col min="8719" max="8960" width="9" style="1"/>
    <col min="8961" max="8961" width="2.625" style="1" customWidth="1"/>
    <col min="8962" max="8962" width="33" style="1" customWidth="1"/>
    <col min="8963" max="8963" width="15.5" style="1" bestFit="1" customWidth="1"/>
    <col min="8964" max="8964" width="25.5" style="1" bestFit="1" customWidth="1"/>
    <col min="8965" max="8965" width="13.125" style="1" bestFit="1" customWidth="1"/>
    <col min="8966" max="8966" width="10.375" style="1" customWidth="1"/>
    <col min="8967" max="8967" width="4.625" style="1" customWidth="1"/>
    <col min="8968" max="8968" width="10.875" style="1" bestFit="1" customWidth="1"/>
    <col min="8969" max="8969" width="9.625" style="1" customWidth="1"/>
    <col min="8970" max="8970" width="12.375" style="1" customWidth="1"/>
    <col min="8971" max="8972" width="9" style="1"/>
    <col min="8973" max="8973" width="21.125" style="1" customWidth="1"/>
    <col min="8974" max="8974" width="12.125" style="1" bestFit="1" customWidth="1"/>
    <col min="8975" max="9216" width="9" style="1"/>
    <col min="9217" max="9217" width="2.625" style="1" customWidth="1"/>
    <col min="9218" max="9218" width="33" style="1" customWidth="1"/>
    <col min="9219" max="9219" width="15.5" style="1" bestFit="1" customWidth="1"/>
    <col min="9220" max="9220" width="25.5" style="1" bestFit="1" customWidth="1"/>
    <col min="9221" max="9221" width="13.125" style="1" bestFit="1" customWidth="1"/>
    <col min="9222" max="9222" width="10.375" style="1" customWidth="1"/>
    <col min="9223" max="9223" width="4.625" style="1" customWidth="1"/>
    <col min="9224" max="9224" width="10.875" style="1" bestFit="1" customWidth="1"/>
    <col min="9225" max="9225" width="9.625" style="1" customWidth="1"/>
    <col min="9226" max="9226" width="12.375" style="1" customWidth="1"/>
    <col min="9227" max="9228" width="9" style="1"/>
    <col min="9229" max="9229" width="21.125" style="1" customWidth="1"/>
    <col min="9230" max="9230" width="12.125" style="1" bestFit="1" customWidth="1"/>
    <col min="9231" max="9472" width="9" style="1"/>
    <col min="9473" max="9473" width="2.625" style="1" customWidth="1"/>
    <col min="9474" max="9474" width="33" style="1" customWidth="1"/>
    <col min="9475" max="9475" width="15.5" style="1" bestFit="1" customWidth="1"/>
    <col min="9476" max="9476" width="25.5" style="1" bestFit="1" customWidth="1"/>
    <col min="9477" max="9477" width="13.125" style="1" bestFit="1" customWidth="1"/>
    <col min="9478" max="9478" width="10.375" style="1" customWidth="1"/>
    <col min="9479" max="9479" width="4.625" style="1" customWidth="1"/>
    <col min="9480" max="9480" width="10.875" style="1" bestFit="1" customWidth="1"/>
    <col min="9481" max="9481" width="9.625" style="1" customWidth="1"/>
    <col min="9482" max="9482" width="12.375" style="1" customWidth="1"/>
    <col min="9483" max="9484" width="9" style="1"/>
    <col min="9485" max="9485" width="21.125" style="1" customWidth="1"/>
    <col min="9486" max="9486" width="12.125" style="1" bestFit="1" customWidth="1"/>
    <col min="9487" max="9728" width="9" style="1"/>
    <col min="9729" max="9729" width="2.625" style="1" customWidth="1"/>
    <col min="9730" max="9730" width="33" style="1" customWidth="1"/>
    <col min="9731" max="9731" width="15.5" style="1" bestFit="1" customWidth="1"/>
    <col min="9732" max="9732" width="25.5" style="1" bestFit="1" customWidth="1"/>
    <col min="9733" max="9733" width="13.125" style="1" bestFit="1" customWidth="1"/>
    <col min="9734" max="9734" width="10.375" style="1" customWidth="1"/>
    <col min="9735" max="9735" width="4.625" style="1" customWidth="1"/>
    <col min="9736" max="9736" width="10.875" style="1" bestFit="1" customWidth="1"/>
    <col min="9737" max="9737" width="9.625" style="1" customWidth="1"/>
    <col min="9738" max="9738" width="12.375" style="1" customWidth="1"/>
    <col min="9739" max="9740" width="9" style="1"/>
    <col min="9741" max="9741" width="21.125" style="1" customWidth="1"/>
    <col min="9742" max="9742" width="12.125" style="1" bestFit="1" customWidth="1"/>
    <col min="9743" max="9984" width="9" style="1"/>
    <col min="9985" max="9985" width="2.625" style="1" customWidth="1"/>
    <col min="9986" max="9986" width="33" style="1" customWidth="1"/>
    <col min="9987" max="9987" width="15.5" style="1" bestFit="1" customWidth="1"/>
    <col min="9988" max="9988" width="25.5" style="1" bestFit="1" customWidth="1"/>
    <col min="9989" max="9989" width="13.125" style="1" bestFit="1" customWidth="1"/>
    <col min="9990" max="9990" width="10.375" style="1" customWidth="1"/>
    <col min="9991" max="9991" width="4.625" style="1" customWidth="1"/>
    <col min="9992" max="9992" width="10.875" style="1" bestFit="1" customWidth="1"/>
    <col min="9993" max="9993" width="9.625" style="1" customWidth="1"/>
    <col min="9994" max="9994" width="12.375" style="1" customWidth="1"/>
    <col min="9995" max="9996" width="9" style="1"/>
    <col min="9997" max="9997" width="21.125" style="1" customWidth="1"/>
    <col min="9998" max="9998" width="12.125" style="1" bestFit="1" customWidth="1"/>
    <col min="9999" max="10240" width="9" style="1"/>
    <col min="10241" max="10241" width="2.625" style="1" customWidth="1"/>
    <col min="10242" max="10242" width="33" style="1" customWidth="1"/>
    <col min="10243" max="10243" width="15.5" style="1" bestFit="1" customWidth="1"/>
    <col min="10244" max="10244" width="25.5" style="1" bestFit="1" customWidth="1"/>
    <col min="10245" max="10245" width="13.125" style="1" bestFit="1" customWidth="1"/>
    <col min="10246" max="10246" width="10.375" style="1" customWidth="1"/>
    <col min="10247" max="10247" width="4.625" style="1" customWidth="1"/>
    <col min="10248" max="10248" width="10.875" style="1" bestFit="1" customWidth="1"/>
    <col min="10249" max="10249" width="9.625" style="1" customWidth="1"/>
    <col min="10250" max="10250" width="12.375" style="1" customWidth="1"/>
    <col min="10251" max="10252" width="9" style="1"/>
    <col min="10253" max="10253" width="21.125" style="1" customWidth="1"/>
    <col min="10254" max="10254" width="12.125" style="1" bestFit="1" customWidth="1"/>
    <col min="10255" max="10496" width="9" style="1"/>
    <col min="10497" max="10497" width="2.625" style="1" customWidth="1"/>
    <col min="10498" max="10498" width="33" style="1" customWidth="1"/>
    <col min="10499" max="10499" width="15.5" style="1" bestFit="1" customWidth="1"/>
    <col min="10500" max="10500" width="25.5" style="1" bestFit="1" customWidth="1"/>
    <col min="10501" max="10501" width="13.125" style="1" bestFit="1" customWidth="1"/>
    <col min="10502" max="10502" width="10.375" style="1" customWidth="1"/>
    <col min="10503" max="10503" width="4.625" style="1" customWidth="1"/>
    <col min="10504" max="10504" width="10.875" style="1" bestFit="1" customWidth="1"/>
    <col min="10505" max="10505" width="9.625" style="1" customWidth="1"/>
    <col min="10506" max="10506" width="12.375" style="1" customWidth="1"/>
    <col min="10507" max="10508" width="9" style="1"/>
    <col min="10509" max="10509" width="21.125" style="1" customWidth="1"/>
    <col min="10510" max="10510" width="12.125" style="1" bestFit="1" customWidth="1"/>
    <col min="10511" max="10752" width="9" style="1"/>
    <col min="10753" max="10753" width="2.625" style="1" customWidth="1"/>
    <col min="10754" max="10754" width="33" style="1" customWidth="1"/>
    <col min="10755" max="10755" width="15.5" style="1" bestFit="1" customWidth="1"/>
    <col min="10756" max="10756" width="25.5" style="1" bestFit="1" customWidth="1"/>
    <col min="10757" max="10757" width="13.125" style="1" bestFit="1" customWidth="1"/>
    <col min="10758" max="10758" width="10.375" style="1" customWidth="1"/>
    <col min="10759" max="10759" width="4.625" style="1" customWidth="1"/>
    <col min="10760" max="10760" width="10.875" style="1" bestFit="1" customWidth="1"/>
    <col min="10761" max="10761" width="9.625" style="1" customWidth="1"/>
    <col min="10762" max="10762" width="12.375" style="1" customWidth="1"/>
    <col min="10763" max="10764" width="9" style="1"/>
    <col min="10765" max="10765" width="21.125" style="1" customWidth="1"/>
    <col min="10766" max="10766" width="12.125" style="1" bestFit="1" customWidth="1"/>
    <col min="10767" max="11008" width="9" style="1"/>
    <col min="11009" max="11009" width="2.625" style="1" customWidth="1"/>
    <col min="11010" max="11010" width="33" style="1" customWidth="1"/>
    <col min="11011" max="11011" width="15.5" style="1" bestFit="1" customWidth="1"/>
    <col min="11012" max="11012" width="25.5" style="1" bestFit="1" customWidth="1"/>
    <col min="11013" max="11013" width="13.125" style="1" bestFit="1" customWidth="1"/>
    <col min="11014" max="11014" width="10.375" style="1" customWidth="1"/>
    <col min="11015" max="11015" width="4.625" style="1" customWidth="1"/>
    <col min="11016" max="11016" width="10.875" style="1" bestFit="1" customWidth="1"/>
    <col min="11017" max="11017" width="9.625" style="1" customWidth="1"/>
    <col min="11018" max="11018" width="12.375" style="1" customWidth="1"/>
    <col min="11019" max="11020" width="9" style="1"/>
    <col min="11021" max="11021" width="21.125" style="1" customWidth="1"/>
    <col min="11022" max="11022" width="12.125" style="1" bestFit="1" customWidth="1"/>
    <col min="11023" max="11264" width="9" style="1"/>
    <col min="11265" max="11265" width="2.625" style="1" customWidth="1"/>
    <col min="11266" max="11266" width="33" style="1" customWidth="1"/>
    <col min="11267" max="11267" width="15.5" style="1" bestFit="1" customWidth="1"/>
    <col min="11268" max="11268" width="25.5" style="1" bestFit="1" customWidth="1"/>
    <col min="11269" max="11269" width="13.125" style="1" bestFit="1" customWidth="1"/>
    <col min="11270" max="11270" width="10.375" style="1" customWidth="1"/>
    <col min="11271" max="11271" width="4.625" style="1" customWidth="1"/>
    <col min="11272" max="11272" width="10.875" style="1" bestFit="1" customWidth="1"/>
    <col min="11273" max="11273" width="9.625" style="1" customWidth="1"/>
    <col min="11274" max="11274" width="12.375" style="1" customWidth="1"/>
    <col min="11275" max="11276" width="9" style="1"/>
    <col min="11277" max="11277" width="21.125" style="1" customWidth="1"/>
    <col min="11278" max="11278" width="12.125" style="1" bestFit="1" customWidth="1"/>
    <col min="11279" max="11520" width="9" style="1"/>
    <col min="11521" max="11521" width="2.625" style="1" customWidth="1"/>
    <col min="11522" max="11522" width="33" style="1" customWidth="1"/>
    <col min="11523" max="11523" width="15.5" style="1" bestFit="1" customWidth="1"/>
    <col min="11524" max="11524" width="25.5" style="1" bestFit="1" customWidth="1"/>
    <col min="11525" max="11525" width="13.125" style="1" bestFit="1" customWidth="1"/>
    <col min="11526" max="11526" width="10.375" style="1" customWidth="1"/>
    <col min="11527" max="11527" width="4.625" style="1" customWidth="1"/>
    <col min="11528" max="11528" width="10.875" style="1" bestFit="1" customWidth="1"/>
    <col min="11529" max="11529" width="9.625" style="1" customWidth="1"/>
    <col min="11530" max="11530" width="12.375" style="1" customWidth="1"/>
    <col min="11531" max="11532" width="9" style="1"/>
    <col min="11533" max="11533" width="21.125" style="1" customWidth="1"/>
    <col min="11534" max="11534" width="12.125" style="1" bestFit="1" customWidth="1"/>
    <col min="11535" max="11776" width="9" style="1"/>
    <col min="11777" max="11777" width="2.625" style="1" customWidth="1"/>
    <col min="11778" max="11778" width="33" style="1" customWidth="1"/>
    <col min="11779" max="11779" width="15.5" style="1" bestFit="1" customWidth="1"/>
    <col min="11780" max="11780" width="25.5" style="1" bestFit="1" customWidth="1"/>
    <col min="11781" max="11781" width="13.125" style="1" bestFit="1" customWidth="1"/>
    <col min="11782" max="11782" width="10.375" style="1" customWidth="1"/>
    <col min="11783" max="11783" width="4.625" style="1" customWidth="1"/>
    <col min="11784" max="11784" width="10.875" style="1" bestFit="1" customWidth="1"/>
    <col min="11785" max="11785" width="9.625" style="1" customWidth="1"/>
    <col min="11786" max="11786" width="12.375" style="1" customWidth="1"/>
    <col min="11787" max="11788" width="9" style="1"/>
    <col min="11789" max="11789" width="21.125" style="1" customWidth="1"/>
    <col min="11790" max="11790" width="12.125" style="1" bestFit="1" customWidth="1"/>
    <col min="11791" max="12032" width="9" style="1"/>
    <col min="12033" max="12033" width="2.625" style="1" customWidth="1"/>
    <col min="12034" max="12034" width="33" style="1" customWidth="1"/>
    <col min="12035" max="12035" width="15.5" style="1" bestFit="1" customWidth="1"/>
    <col min="12036" max="12036" width="25.5" style="1" bestFit="1" customWidth="1"/>
    <col min="12037" max="12037" width="13.125" style="1" bestFit="1" customWidth="1"/>
    <col min="12038" max="12038" width="10.375" style="1" customWidth="1"/>
    <col min="12039" max="12039" width="4.625" style="1" customWidth="1"/>
    <col min="12040" max="12040" width="10.875" style="1" bestFit="1" customWidth="1"/>
    <col min="12041" max="12041" width="9.625" style="1" customWidth="1"/>
    <col min="12042" max="12042" width="12.375" style="1" customWidth="1"/>
    <col min="12043" max="12044" width="9" style="1"/>
    <col min="12045" max="12045" width="21.125" style="1" customWidth="1"/>
    <col min="12046" max="12046" width="12.125" style="1" bestFit="1" customWidth="1"/>
    <col min="12047" max="12288" width="9" style="1"/>
    <col min="12289" max="12289" width="2.625" style="1" customWidth="1"/>
    <col min="12290" max="12290" width="33" style="1" customWidth="1"/>
    <col min="12291" max="12291" width="15.5" style="1" bestFit="1" customWidth="1"/>
    <col min="12292" max="12292" width="25.5" style="1" bestFit="1" customWidth="1"/>
    <col min="12293" max="12293" width="13.125" style="1" bestFit="1" customWidth="1"/>
    <col min="12294" max="12294" width="10.375" style="1" customWidth="1"/>
    <col min="12295" max="12295" width="4.625" style="1" customWidth="1"/>
    <col min="12296" max="12296" width="10.875" style="1" bestFit="1" customWidth="1"/>
    <col min="12297" max="12297" width="9.625" style="1" customWidth="1"/>
    <col min="12298" max="12298" width="12.375" style="1" customWidth="1"/>
    <col min="12299" max="12300" width="9" style="1"/>
    <col min="12301" max="12301" width="21.125" style="1" customWidth="1"/>
    <col min="12302" max="12302" width="12.125" style="1" bestFit="1" customWidth="1"/>
    <col min="12303" max="12544" width="9" style="1"/>
    <col min="12545" max="12545" width="2.625" style="1" customWidth="1"/>
    <col min="12546" max="12546" width="33" style="1" customWidth="1"/>
    <col min="12547" max="12547" width="15.5" style="1" bestFit="1" customWidth="1"/>
    <col min="12548" max="12548" width="25.5" style="1" bestFit="1" customWidth="1"/>
    <col min="12549" max="12549" width="13.125" style="1" bestFit="1" customWidth="1"/>
    <col min="12550" max="12550" width="10.375" style="1" customWidth="1"/>
    <col min="12551" max="12551" width="4.625" style="1" customWidth="1"/>
    <col min="12552" max="12552" width="10.875" style="1" bestFit="1" customWidth="1"/>
    <col min="12553" max="12553" width="9.625" style="1" customWidth="1"/>
    <col min="12554" max="12554" width="12.375" style="1" customWidth="1"/>
    <col min="12555" max="12556" width="9" style="1"/>
    <col min="12557" max="12557" width="21.125" style="1" customWidth="1"/>
    <col min="12558" max="12558" width="12.125" style="1" bestFit="1" customWidth="1"/>
    <col min="12559" max="12800" width="9" style="1"/>
    <col min="12801" max="12801" width="2.625" style="1" customWidth="1"/>
    <col min="12802" max="12802" width="33" style="1" customWidth="1"/>
    <col min="12803" max="12803" width="15.5" style="1" bestFit="1" customWidth="1"/>
    <col min="12804" max="12804" width="25.5" style="1" bestFit="1" customWidth="1"/>
    <col min="12805" max="12805" width="13.125" style="1" bestFit="1" customWidth="1"/>
    <col min="12806" max="12806" width="10.375" style="1" customWidth="1"/>
    <col min="12807" max="12807" width="4.625" style="1" customWidth="1"/>
    <col min="12808" max="12808" width="10.875" style="1" bestFit="1" customWidth="1"/>
    <col min="12809" max="12809" width="9.625" style="1" customWidth="1"/>
    <col min="12810" max="12810" width="12.375" style="1" customWidth="1"/>
    <col min="12811" max="12812" width="9" style="1"/>
    <col min="12813" max="12813" width="21.125" style="1" customWidth="1"/>
    <col min="12814" max="12814" width="12.125" style="1" bestFit="1" customWidth="1"/>
    <col min="12815" max="13056" width="9" style="1"/>
    <col min="13057" max="13057" width="2.625" style="1" customWidth="1"/>
    <col min="13058" max="13058" width="33" style="1" customWidth="1"/>
    <col min="13059" max="13059" width="15.5" style="1" bestFit="1" customWidth="1"/>
    <col min="13060" max="13060" width="25.5" style="1" bestFit="1" customWidth="1"/>
    <col min="13061" max="13061" width="13.125" style="1" bestFit="1" customWidth="1"/>
    <col min="13062" max="13062" width="10.375" style="1" customWidth="1"/>
    <col min="13063" max="13063" width="4.625" style="1" customWidth="1"/>
    <col min="13064" max="13064" width="10.875" style="1" bestFit="1" customWidth="1"/>
    <col min="13065" max="13065" width="9.625" style="1" customWidth="1"/>
    <col min="13066" max="13066" width="12.375" style="1" customWidth="1"/>
    <col min="13067" max="13068" width="9" style="1"/>
    <col min="13069" max="13069" width="21.125" style="1" customWidth="1"/>
    <col min="13070" max="13070" width="12.125" style="1" bestFit="1" customWidth="1"/>
    <col min="13071" max="13312" width="9" style="1"/>
    <col min="13313" max="13313" width="2.625" style="1" customWidth="1"/>
    <col min="13314" max="13314" width="33" style="1" customWidth="1"/>
    <col min="13315" max="13315" width="15.5" style="1" bestFit="1" customWidth="1"/>
    <col min="13316" max="13316" width="25.5" style="1" bestFit="1" customWidth="1"/>
    <col min="13317" max="13317" width="13.125" style="1" bestFit="1" customWidth="1"/>
    <col min="13318" max="13318" width="10.375" style="1" customWidth="1"/>
    <col min="13319" max="13319" width="4.625" style="1" customWidth="1"/>
    <col min="13320" max="13320" width="10.875" style="1" bestFit="1" customWidth="1"/>
    <col min="13321" max="13321" width="9.625" style="1" customWidth="1"/>
    <col min="13322" max="13322" width="12.375" style="1" customWidth="1"/>
    <col min="13323" max="13324" width="9" style="1"/>
    <col min="13325" max="13325" width="21.125" style="1" customWidth="1"/>
    <col min="13326" max="13326" width="12.125" style="1" bestFit="1" customWidth="1"/>
    <col min="13327" max="13568" width="9" style="1"/>
    <col min="13569" max="13569" width="2.625" style="1" customWidth="1"/>
    <col min="13570" max="13570" width="33" style="1" customWidth="1"/>
    <col min="13571" max="13571" width="15.5" style="1" bestFit="1" customWidth="1"/>
    <col min="13572" max="13572" width="25.5" style="1" bestFit="1" customWidth="1"/>
    <col min="13573" max="13573" width="13.125" style="1" bestFit="1" customWidth="1"/>
    <col min="13574" max="13574" width="10.375" style="1" customWidth="1"/>
    <col min="13575" max="13575" width="4.625" style="1" customWidth="1"/>
    <col min="13576" max="13576" width="10.875" style="1" bestFit="1" customWidth="1"/>
    <col min="13577" max="13577" width="9.625" style="1" customWidth="1"/>
    <col min="13578" max="13578" width="12.375" style="1" customWidth="1"/>
    <col min="13579" max="13580" width="9" style="1"/>
    <col min="13581" max="13581" width="21.125" style="1" customWidth="1"/>
    <col min="13582" max="13582" width="12.125" style="1" bestFit="1" customWidth="1"/>
    <col min="13583" max="13824" width="9" style="1"/>
    <col min="13825" max="13825" width="2.625" style="1" customWidth="1"/>
    <col min="13826" max="13826" width="33" style="1" customWidth="1"/>
    <col min="13827" max="13827" width="15.5" style="1" bestFit="1" customWidth="1"/>
    <col min="13828" max="13828" width="25.5" style="1" bestFit="1" customWidth="1"/>
    <col min="13829" max="13829" width="13.125" style="1" bestFit="1" customWidth="1"/>
    <col min="13830" max="13830" width="10.375" style="1" customWidth="1"/>
    <col min="13831" max="13831" width="4.625" style="1" customWidth="1"/>
    <col min="13832" max="13832" width="10.875" style="1" bestFit="1" customWidth="1"/>
    <col min="13833" max="13833" width="9.625" style="1" customWidth="1"/>
    <col min="13834" max="13834" width="12.375" style="1" customWidth="1"/>
    <col min="13835" max="13836" width="9" style="1"/>
    <col min="13837" max="13837" width="21.125" style="1" customWidth="1"/>
    <col min="13838" max="13838" width="12.125" style="1" bestFit="1" customWidth="1"/>
    <col min="13839" max="14080" width="9" style="1"/>
    <col min="14081" max="14081" width="2.625" style="1" customWidth="1"/>
    <col min="14082" max="14082" width="33" style="1" customWidth="1"/>
    <col min="14083" max="14083" width="15.5" style="1" bestFit="1" customWidth="1"/>
    <col min="14084" max="14084" width="25.5" style="1" bestFit="1" customWidth="1"/>
    <col min="14085" max="14085" width="13.125" style="1" bestFit="1" customWidth="1"/>
    <col min="14086" max="14086" width="10.375" style="1" customWidth="1"/>
    <col min="14087" max="14087" width="4.625" style="1" customWidth="1"/>
    <col min="14088" max="14088" width="10.875" style="1" bestFit="1" customWidth="1"/>
    <col min="14089" max="14089" width="9.625" style="1" customWidth="1"/>
    <col min="14090" max="14090" width="12.375" style="1" customWidth="1"/>
    <col min="14091" max="14092" width="9" style="1"/>
    <col min="14093" max="14093" width="21.125" style="1" customWidth="1"/>
    <col min="14094" max="14094" width="12.125" style="1" bestFit="1" customWidth="1"/>
    <col min="14095" max="14336" width="9" style="1"/>
    <col min="14337" max="14337" width="2.625" style="1" customWidth="1"/>
    <col min="14338" max="14338" width="33" style="1" customWidth="1"/>
    <col min="14339" max="14339" width="15.5" style="1" bestFit="1" customWidth="1"/>
    <col min="14340" max="14340" width="25.5" style="1" bestFit="1" customWidth="1"/>
    <col min="14341" max="14341" width="13.125" style="1" bestFit="1" customWidth="1"/>
    <col min="14342" max="14342" width="10.375" style="1" customWidth="1"/>
    <col min="14343" max="14343" width="4.625" style="1" customWidth="1"/>
    <col min="14344" max="14344" width="10.875" style="1" bestFit="1" customWidth="1"/>
    <col min="14345" max="14345" width="9.625" style="1" customWidth="1"/>
    <col min="14346" max="14346" width="12.375" style="1" customWidth="1"/>
    <col min="14347" max="14348" width="9" style="1"/>
    <col min="14349" max="14349" width="21.125" style="1" customWidth="1"/>
    <col min="14350" max="14350" width="12.125" style="1" bestFit="1" customWidth="1"/>
    <col min="14351" max="14592" width="9" style="1"/>
    <col min="14593" max="14593" width="2.625" style="1" customWidth="1"/>
    <col min="14594" max="14594" width="33" style="1" customWidth="1"/>
    <col min="14595" max="14595" width="15.5" style="1" bestFit="1" customWidth="1"/>
    <col min="14596" max="14596" width="25.5" style="1" bestFit="1" customWidth="1"/>
    <col min="14597" max="14597" width="13.125" style="1" bestFit="1" customWidth="1"/>
    <col min="14598" max="14598" width="10.375" style="1" customWidth="1"/>
    <col min="14599" max="14599" width="4.625" style="1" customWidth="1"/>
    <col min="14600" max="14600" width="10.875" style="1" bestFit="1" customWidth="1"/>
    <col min="14601" max="14601" width="9.625" style="1" customWidth="1"/>
    <col min="14602" max="14602" width="12.375" style="1" customWidth="1"/>
    <col min="14603" max="14604" width="9" style="1"/>
    <col min="14605" max="14605" width="21.125" style="1" customWidth="1"/>
    <col min="14606" max="14606" width="12.125" style="1" bestFit="1" customWidth="1"/>
    <col min="14607" max="14848" width="9" style="1"/>
    <col min="14849" max="14849" width="2.625" style="1" customWidth="1"/>
    <col min="14850" max="14850" width="33" style="1" customWidth="1"/>
    <col min="14851" max="14851" width="15.5" style="1" bestFit="1" customWidth="1"/>
    <col min="14852" max="14852" width="25.5" style="1" bestFit="1" customWidth="1"/>
    <col min="14853" max="14853" width="13.125" style="1" bestFit="1" customWidth="1"/>
    <col min="14854" max="14854" width="10.375" style="1" customWidth="1"/>
    <col min="14855" max="14855" width="4.625" style="1" customWidth="1"/>
    <col min="14856" max="14856" width="10.875" style="1" bestFit="1" customWidth="1"/>
    <col min="14857" max="14857" width="9.625" style="1" customWidth="1"/>
    <col min="14858" max="14858" width="12.375" style="1" customWidth="1"/>
    <col min="14859" max="14860" width="9" style="1"/>
    <col min="14861" max="14861" width="21.125" style="1" customWidth="1"/>
    <col min="14862" max="14862" width="12.125" style="1" bestFit="1" customWidth="1"/>
    <col min="14863" max="15104" width="9" style="1"/>
    <col min="15105" max="15105" width="2.625" style="1" customWidth="1"/>
    <col min="15106" max="15106" width="33" style="1" customWidth="1"/>
    <col min="15107" max="15107" width="15.5" style="1" bestFit="1" customWidth="1"/>
    <col min="15108" max="15108" width="25.5" style="1" bestFit="1" customWidth="1"/>
    <col min="15109" max="15109" width="13.125" style="1" bestFit="1" customWidth="1"/>
    <col min="15110" max="15110" width="10.375" style="1" customWidth="1"/>
    <col min="15111" max="15111" width="4.625" style="1" customWidth="1"/>
    <col min="15112" max="15112" width="10.875" style="1" bestFit="1" customWidth="1"/>
    <col min="15113" max="15113" width="9.625" style="1" customWidth="1"/>
    <col min="15114" max="15114" width="12.375" style="1" customWidth="1"/>
    <col min="15115" max="15116" width="9" style="1"/>
    <col min="15117" max="15117" width="21.125" style="1" customWidth="1"/>
    <col min="15118" max="15118" width="12.125" style="1" bestFit="1" customWidth="1"/>
    <col min="15119" max="15360" width="9" style="1"/>
    <col min="15361" max="15361" width="2.625" style="1" customWidth="1"/>
    <col min="15362" max="15362" width="33" style="1" customWidth="1"/>
    <col min="15363" max="15363" width="15.5" style="1" bestFit="1" customWidth="1"/>
    <col min="15364" max="15364" width="25.5" style="1" bestFit="1" customWidth="1"/>
    <col min="15365" max="15365" width="13.125" style="1" bestFit="1" customWidth="1"/>
    <col min="15366" max="15366" width="10.375" style="1" customWidth="1"/>
    <col min="15367" max="15367" width="4.625" style="1" customWidth="1"/>
    <col min="15368" max="15368" width="10.875" style="1" bestFit="1" customWidth="1"/>
    <col min="15369" max="15369" width="9.625" style="1" customWidth="1"/>
    <col min="15370" max="15370" width="12.375" style="1" customWidth="1"/>
    <col min="15371" max="15372" width="9" style="1"/>
    <col min="15373" max="15373" width="21.125" style="1" customWidth="1"/>
    <col min="15374" max="15374" width="12.125" style="1" bestFit="1" customWidth="1"/>
    <col min="15375" max="15616" width="9" style="1"/>
    <col min="15617" max="15617" width="2.625" style="1" customWidth="1"/>
    <col min="15618" max="15618" width="33" style="1" customWidth="1"/>
    <col min="15619" max="15619" width="15.5" style="1" bestFit="1" customWidth="1"/>
    <col min="15620" max="15620" width="25.5" style="1" bestFit="1" customWidth="1"/>
    <col min="15621" max="15621" width="13.125" style="1" bestFit="1" customWidth="1"/>
    <col min="15622" max="15622" width="10.375" style="1" customWidth="1"/>
    <col min="15623" max="15623" width="4.625" style="1" customWidth="1"/>
    <col min="15624" max="15624" width="10.875" style="1" bestFit="1" customWidth="1"/>
    <col min="15625" max="15625" width="9.625" style="1" customWidth="1"/>
    <col min="15626" max="15626" width="12.375" style="1" customWidth="1"/>
    <col min="15627" max="15628" width="9" style="1"/>
    <col min="15629" max="15629" width="21.125" style="1" customWidth="1"/>
    <col min="15630" max="15630" width="12.125" style="1" bestFit="1" customWidth="1"/>
    <col min="15631" max="15872" width="9" style="1"/>
    <col min="15873" max="15873" width="2.625" style="1" customWidth="1"/>
    <col min="15874" max="15874" width="33" style="1" customWidth="1"/>
    <col min="15875" max="15875" width="15.5" style="1" bestFit="1" customWidth="1"/>
    <col min="15876" max="15876" width="25.5" style="1" bestFit="1" customWidth="1"/>
    <col min="15877" max="15877" width="13.125" style="1" bestFit="1" customWidth="1"/>
    <col min="15878" max="15878" width="10.375" style="1" customWidth="1"/>
    <col min="15879" max="15879" width="4.625" style="1" customWidth="1"/>
    <col min="15880" max="15880" width="10.875" style="1" bestFit="1" customWidth="1"/>
    <col min="15881" max="15881" width="9.625" style="1" customWidth="1"/>
    <col min="15882" max="15882" width="12.375" style="1" customWidth="1"/>
    <col min="15883" max="15884" width="9" style="1"/>
    <col min="15885" max="15885" width="21.125" style="1" customWidth="1"/>
    <col min="15886" max="15886" width="12.125" style="1" bestFit="1" customWidth="1"/>
    <col min="15887" max="16128" width="9" style="1"/>
    <col min="16129" max="16129" width="2.625" style="1" customWidth="1"/>
    <col min="16130" max="16130" width="33" style="1" customWidth="1"/>
    <col min="16131" max="16131" width="15.5" style="1" bestFit="1" customWidth="1"/>
    <col min="16132" max="16132" width="25.5" style="1" bestFit="1" customWidth="1"/>
    <col min="16133" max="16133" width="13.125" style="1" bestFit="1" customWidth="1"/>
    <col min="16134" max="16134" width="10.375" style="1" customWidth="1"/>
    <col min="16135" max="16135" width="4.625" style="1" customWidth="1"/>
    <col min="16136" max="16136" width="10.875" style="1" bestFit="1" customWidth="1"/>
    <col min="16137" max="16137" width="9.625" style="1" customWidth="1"/>
    <col min="16138" max="16138" width="12.375" style="1" customWidth="1"/>
    <col min="16139" max="16140" width="9" style="1"/>
    <col min="16141" max="16141" width="21.125" style="1" customWidth="1"/>
    <col min="16142" max="16142" width="12.125" style="1" bestFit="1" customWidth="1"/>
    <col min="16143" max="16384" width="9" style="1"/>
  </cols>
  <sheetData>
    <row r="1" spans="1:13" ht="18.75" x14ac:dyDescent="0.25">
      <c r="A1" s="226" t="s">
        <v>291</v>
      </c>
      <c r="B1" s="226"/>
      <c r="C1" s="226"/>
      <c r="D1" s="226"/>
      <c r="E1" s="226"/>
      <c r="F1" s="226"/>
      <c r="G1" s="226"/>
    </row>
    <row r="2" spans="1:13" ht="18.75" x14ac:dyDescent="0.25">
      <c r="A2" s="226" t="s">
        <v>0</v>
      </c>
      <c r="B2" s="226"/>
      <c r="C2" s="226"/>
      <c r="D2" s="226"/>
      <c r="E2" s="226"/>
      <c r="F2" s="226"/>
      <c r="G2" s="226"/>
    </row>
    <row r="3" spans="1:13" ht="39.6" customHeight="1" x14ac:dyDescent="0.25">
      <c r="A3" s="227" t="s">
        <v>318</v>
      </c>
      <c r="B3" s="227"/>
      <c r="C3" s="227"/>
      <c r="D3" s="227"/>
      <c r="E3" s="227"/>
      <c r="F3" s="227"/>
      <c r="G3" s="227"/>
    </row>
    <row r="4" spans="1:13" ht="17.25" x14ac:dyDescent="0.25">
      <c r="A4" s="2"/>
      <c r="B4" s="3"/>
      <c r="C4" s="4"/>
      <c r="D4" s="4"/>
      <c r="E4" s="4"/>
      <c r="F4" s="5"/>
      <c r="G4" s="5"/>
    </row>
    <row r="5" spans="1:13" ht="43.5" customHeight="1" x14ac:dyDescent="0.25">
      <c r="A5" s="228" t="s">
        <v>1</v>
      </c>
      <c r="B5" s="228"/>
      <c r="C5" s="228"/>
      <c r="D5" s="228"/>
      <c r="E5" s="228"/>
      <c r="F5" s="228"/>
      <c r="G5" s="228"/>
    </row>
    <row r="7" spans="1:13" ht="19.5" x14ac:dyDescent="0.25">
      <c r="A7" s="22"/>
      <c r="B7" s="16" t="s">
        <v>3</v>
      </c>
      <c r="C7" s="225">
        <v>37429821722</v>
      </c>
      <c r="D7" s="17" t="s">
        <v>4</v>
      </c>
      <c r="E7" s="23"/>
      <c r="F7" s="24"/>
      <c r="G7" s="6"/>
    </row>
    <row r="8" spans="1:13" ht="16.5" thickBot="1" x14ac:dyDescent="0.3">
      <c r="A8" s="7"/>
      <c r="B8" s="19" t="s">
        <v>5</v>
      </c>
      <c r="C8" s="20"/>
      <c r="D8" s="20"/>
      <c r="E8" s="21"/>
      <c r="F8" s="25" t="s">
        <v>6</v>
      </c>
    </row>
    <row r="9" spans="1:13" ht="20.25" thickTop="1" x14ac:dyDescent="0.25">
      <c r="A9" s="7"/>
      <c r="B9" s="184" t="s">
        <v>7</v>
      </c>
      <c r="C9" s="185">
        <f>C19</f>
        <v>37429821722</v>
      </c>
      <c r="D9" s="185" t="s">
        <v>316</v>
      </c>
      <c r="E9" s="224">
        <f>E10*109.6%</f>
        <v>613.32159999999999</v>
      </c>
      <c r="F9" s="186">
        <f>C9/E9</f>
        <v>61028050.735535808</v>
      </c>
      <c r="K9" s="8"/>
      <c r="M9" s="8"/>
    </row>
    <row r="10" spans="1:13" ht="17.25" customHeight="1" x14ac:dyDescent="0.25">
      <c r="A10" s="7"/>
      <c r="B10" s="187" t="s">
        <v>8</v>
      </c>
      <c r="C10" s="188">
        <f>C7*0.7</f>
        <v>26200875205.399998</v>
      </c>
      <c r="D10" s="189" t="s">
        <v>317</v>
      </c>
      <c r="E10" s="219">
        <v>559.6</v>
      </c>
      <c r="F10" s="191"/>
      <c r="K10" s="8"/>
      <c r="M10" s="8"/>
    </row>
    <row r="11" spans="1:13" ht="17.25" customHeight="1" x14ac:dyDescent="0.25">
      <c r="A11" s="7"/>
      <c r="B11" s="187" t="s">
        <v>9</v>
      </c>
      <c r="C11" s="188">
        <f>C7*0.3</f>
        <v>11228946516.6</v>
      </c>
      <c r="D11" s="189"/>
      <c r="E11" s="190"/>
      <c r="F11" s="191"/>
      <c r="K11" s="9"/>
    </row>
    <row r="12" spans="1:13" ht="18" customHeight="1" x14ac:dyDescent="0.25">
      <c r="A12" s="7"/>
      <c r="B12" s="187" t="s">
        <v>10</v>
      </c>
      <c r="C12" s="192"/>
      <c r="D12" s="190"/>
      <c r="E12" s="190"/>
      <c r="F12" s="191"/>
      <c r="K12" s="10"/>
    </row>
    <row r="13" spans="1:13" ht="17.25" customHeight="1" x14ac:dyDescent="0.25">
      <c r="A13" s="7"/>
      <c r="B13" s="187" t="s">
        <v>11</v>
      </c>
      <c r="C13" s="188">
        <v>7</v>
      </c>
      <c r="D13" s="189"/>
      <c r="E13" s="190"/>
      <c r="F13" s="191"/>
      <c r="K13" s="10"/>
    </row>
    <row r="14" spans="1:13" ht="17.25" customHeight="1" x14ac:dyDescent="0.25">
      <c r="A14" s="7"/>
      <c r="B14" s="193" t="s">
        <v>12</v>
      </c>
      <c r="C14" s="215">
        <v>0.02</v>
      </c>
      <c r="D14" s="189"/>
      <c r="E14" s="190"/>
      <c r="F14" s="191"/>
    </row>
    <row r="15" spans="1:13" ht="17.25" customHeight="1" x14ac:dyDescent="0.25">
      <c r="A15" s="7"/>
      <c r="B15" s="193" t="s">
        <v>13</v>
      </c>
      <c r="C15" s="215">
        <v>1.9599999999999999E-2</v>
      </c>
      <c r="D15" s="195" t="s">
        <v>14</v>
      </c>
      <c r="E15" s="190">
        <v>10</v>
      </c>
      <c r="F15" s="191"/>
    </row>
    <row r="16" spans="1:13" ht="18" customHeight="1" x14ac:dyDescent="0.25">
      <c r="A16" s="26"/>
      <c r="B16" s="193" t="s">
        <v>15</v>
      </c>
      <c r="C16" s="196">
        <v>0.25</v>
      </c>
      <c r="D16" s="195" t="s">
        <v>16</v>
      </c>
      <c r="E16" s="216">
        <v>9.6000000000000002E-2</v>
      </c>
      <c r="F16" s="197"/>
    </row>
    <row r="17" spans="1:8" ht="17.25" customHeight="1" x14ac:dyDescent="0.25">
      <c r="A17" s="26"/>
      <c r="B17" s="193" t="s">
        <v>17</v>
      </c>
      <c r="C17" s="198" t="s">
        <v>2</v>
      </c>
      <c r="D17" s="195" t="s">
        <v>18</v>
      </c>
      <c r="E17" s="217">
        <v>0.7</v>
      </c>
      <c r="F17" s="197"/>
    </row>
    <row r="18" spans="1:8" ht="18" customHeight="1" thickBot="1" x14ac:dyDescent="0.3">
      <c r="A18" s="26"/>
      <c r="B18" s="200" t="s">
        <v>19</v>
      </c>
      <c r="C18" s="201">
        <v>0</v>
      </c>
      <c r="D18" s="202" t="s">
        <v>20</v>
      </c>
      <c r="E18" s="218">
        <v>16680</v>
      </c>
      <c r="F18" s="203"/>
      <c r="H18" s="11"/>
    </row>
    <row r="19" spans="1:8" s="18" customFormat="1" ht="17.25" customHeight="1" thickTop="1" x14ac:dyDescent="0.25">
      <c r="A19" s="22"/>
      <c r="B19" s="204" t="s">
        <v>31</v>
      </c>
      <c r="C19" s="205">
        <f>C7</f>
        <v>37429821722</v>
      </c>
      <c r="D19" s="206">
        <f t="shared" ref="D19" si="0">100*C19/C$19</f>
        <v>100</v>
      </c>
      <c r="E19" s="207"/>
      <c r="F19" s="208">
        <f>C19/E$9</f>
        <v>61028050.735535808</v>
      </c>
    </row>
    <row r="20" spans="1:8" ht="15.75" hidden="1" customHeight="1" x14ac:dyDescent="0.25">
      <c r="A20" s="7"/>
      <c r="B20" s="193" t="s">
        <v>21</v>
      </c>
      <c r="C20" s="194"/>
      <c r="D20" s="189"/>
      <c r="E20" s="190"/>
      <c r="F20" s="191"/>
    </row>
    <row r="21" spans="1:8" ht="15.75" hidden="1" customHeight="1" x14ac:dyDescent="0.25">
      <c r="A21" s="7"/>
      <c r="B21" s="193" t="s">
        <v>22</v>
      </c>
      <c r="C21" s="194"/>
      <c r="D21" s="189"/>
      <c r="E21" s="190"/>
      <c r="F21" s="191">
        <f>C21/E9</f>
        <v>0</v>
      </c>
    </row>
    <row r="22" spans="1:8" ht="15.75" hidden="1" customHeight="1" x14ac:dyDescent="0.25">
      <c r="A22" s="7"/>
      <c r="B22" s="193" t="s">
        <v>23</v>
      </c>
      <c r="C22" s="194"/>
      <c r="D22" s="189"/>
      <c r="E22" s="190"/>
      <c r="F22" s="191"/>
    </row>
    <row r="23" spans="1:8" ht="15.75" hidden="1" customHeight="1" x14ac:dyDescent="0.25">
      <c r="A23" s="7"/>
      <c r="B23" s="193" t="s">
        <v>24</v>
      </c>
      <c r="C23" s="194"/>
      <c r="D23" s="189"/>
      <c r="E23" s="190"/>
      <c r="F23" s="191"/>
    </row>
    <row r="24" spans="1:8" ht="15.75" hidden="1" customHeight="1" x14ac:dyDescent="0.25">
      <c r="A24" s="7"/>
      <c r="B24" s="193" t="s">
        <v>25</v>
      </c>
      <c r="C24" s="194"/>
      <c r="D24" s="189"/>
      <c r="E24" s="190"/>
      <c r="F24" s="191"/>
    </row>
    <row r="25" spans="1:8" ht="15.75" hidden="1" customHeight="1" x14ac:dyDescent="0.25">
      <c r="A25" s="7"/>
      <c r="B25" s="193" t="s">
        <v>26</v>
      </c>
      <c r="C25" s="194"/>
      <c r="D25" s="189"/>
      <c r="E25" s="190"/>
      <c r="F25" s="191"/>
    </row>
    <row r="26" spans="1:8" ht="15.75" hidden="1" customHeight="1" x14ac:dyDescent="0.25">
      <c r="A26" s="7"/>
      <c r="B26" s="193" t="s">
        <v>27</v>
      </c>
      <c r="C26" s="194"/>
      <c r="D26" s="189"/>
      <c r="E26" s="190"/>
      <c r="F26" s="191"/>
    </row>
    <row r="27" spans="1:8" ht="15.75" hidden="1" customHeight="1" x14ac:dyDescent="0.25">
      <c r="A27" s="26"/>
      <c r="B27" s="193" t="s">
        <v>28</v>
      </c>
      <c r="C27" s="198"/>
      <c r="D27" s="209"/>
      <c r="E27" s="199"/>
      <c r="F27" s="197"/>
    </row>
    <row r="28" spans="1:8" ht="17.25" customHeight="1" x14ac:dyDescent="0.25">
      <c r="A28" s="26"/>
      <c r="B28" s="193" t="s">
        <v>29</v>
      </c>
      <c r="C28" s="198"/>
      <c r="D28" s="209"/>
      <c r="E28" s="199"/>
      <c r="F28" s="197"/>
    </row>
    <row r="29" spans="1:8" s="18" customFormat="1" ht="17.25" customHeight="1" thickBot="1" x14ac:dyDescent="0.3">
      <c r="A29" s="22"/>
      <c r="B29" s="210" t="s">
        <v>30</v>
      </c>
      <c r="C29" s="211">
        <f>C19+C28</f>
        <v>37429821722</v>
      </c>
      <c r="D29" s="212"/>
      <c r="E29" s="213"/>
      <c r="F29" s="214">
        <f>C29/E$9</f>
        <v>61028050.735535808</v>
      </c>
    </row>
    <row r="30" spans="1:8" ht="20.25" customHeight="1" thickTop="1" x14ac:dyDescent="0.25">
      <c r="A30" s="229"/>
      <c r="B30" s="229"/>
      <c r="C30" s="229"/>
      <c r="D30" s="229"/>
      <c r="E30" s="229"/>
      <c r="F30" s="229"/>
      <c r="G30" s="229"/>
    </row>
    <row r="31" spans="1:8" ht="14.25" customHeight="1" x14ac:dyDescent="0.25">
      <c r="A31" s="12"/>
    </row>
    <row r="32" spans="1:8" ht="19.5" customHeight="1" x14ac:dyDescent="0.25">
      <c r="C32" s="13"/>
    </row>
    <row r="33" spans="3:3" ht="14.25" customHeight="1" x14ac:dyDescent="0.25">
      <c r="C33" s="14"/>
    </row>
    <row r="34" spans="3:3" ht="16.5" customHeight="1" x14ac:dyDescent="0.25">
      <c r="C34" s="15"/>
    </row>
    <row r="35" spans="3:3" x14ac:dyDescent="0.25">
      <c r="C35" s="14"/>
    </row>
    <row r="156" spans="3:3" x14ac:dyDescent="0.25">
      <c r="C156" s="1" t="e">
        <f>ROUND((1+(C16-L131)/J117),0)</f>
        <v>#DIV/0!</v>
      </c>
    </row>
    <row r="157" spans="3:3" x14ac:dyDescent="0.25">
      <c r="C157" s="1" t="e">
        <f>ROUND(MOD((C16-L131)/(J117/12),12),0)</f>
        <v>#DIV/0!</v>
      </c>
    </row>
  </sheetData>
  <mergeCells count="5">
    <mergeCell ref="A1:G1"/>
    <mergeCell ref="A2:G2"/>
    <mergeCell ref="A3:G3"/>
    <mergeCell ref="A5:G5"/>
    <mergeCell ref="A30:G30"/>
  </mergeCells>
  <printOptions horizontalCentered="1"/>
  <pageMargins left="0.25" right="0.25" top="1" bottom="0.25" header="0.25" footer="0.25"/>
  <pageSetup paperSize="9" fitToHeight="0" orientation="landscape" blackAndWhite="1" r:id="rId1"/>
  <ignoredErrors>
    <ignoredError sqref="C17" numberStoredAsText="1"/>
    <ignoredError sqref="F19 F2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FF"/>
    <pageSetUpPr fitToPage="1"/>
  </sheetPr>
  <dimension ref="A1:O283"/>
  <sheetViews>
    <sheetView showZeros="0" topLeftCell="A10" zoomScale="85" zoomScaleNormal="85" workbookViewId="0">
      <selection activeCell="G33" sqref="G33"/>
    </sheetView>
  </sheetViews>
  <sheetFormatPr defaultRowHeight="16.5" x14ac:dyDescent="0.25"/>
  <cols>
    <col min="1" max="1" width="54" style="32" customWidth="1"/>
    <col min="2" max="2" width="11.625" style="33" customWidth="1"/>
    <col min="3" max="3" width="15.375" style="33" customWidth="1"/>
    <col min="4" max="4" width="15.625" style="33" customWidth="1"/>
    <col min="5" max="15" width="15.625" style="31" customWidth="1"/>
    <col min="16" max="195" width="9" style="31"/>
    <col min="196" max="196" width="30.875" style="31" customWidth="1"/>
    <col min="197" max="197" width="11.625" style="31" customWidth="1"/>
    <col min="198" max="198" width="11.125" style="31" bestFit="1" customWidth="1"/>
    <col min="199" max="199" width="20.375" style="31" customWidth="1"/>
    <col min="200" max="200" width="15.375" style="31" bestFit="1" customWidth="1"/>
    <col min="201" max="201" width="13" style="31" customWidth="1"/>
    <col min="202" max="202" width="13.125" style="31" customWidth="1"/>
    <col min="203" max="203" width="14.625" style="31" bestFit="1" customWidth="1"/>
    <col min="204" max="204" width="15" style="31" bestFit="1" customWidth="1"/>
    <col min="205" max="206" width="13.5" style="31" bestFit="1" customWidth="1"/>
    <col min="207" max="207" width="13.5" style="31" customWidth="1"/>
    <col min="208" max="208" width="13.5" style="31" bestFit="1" customWidth="1"/>
    <col min="209" max="215" width="12.875" style="31" bestFit="1" customWidth="1"/>
    <col min="216" max="216" width="14" style="31" customWidth="1"/>
    <col min="217" max="219" width="13.375" style="31" bestFit="1" customWidth="1"/>
    <col min="220" max="220" width="15.125" style="31" bestFit="1" customWidth="1"/>
    <col min="221" max="221" width="8.625" style="31" bestFit="1" customWidth="1"/>
    <col min="222" max="222" width="8.625" style="31" customWidth="1"/>
    <col min="223" max="234" width="8.625" style="31" bestFit="1" customWidth="1"/>
    <col min="235" max="451" width="9" style="31"/>
    <col min="452" max="452" width="30.875" style="31" customWidth="1"/>
    <col min="453" max="453" width="11.625" style="31" customWidth="1"/>
    <col min="454" max="454" width="11.125" style="31" bestFit="1" customWidth="1"/>
    <col min="455" max="455" width="20.375" style="31" customWidth="1"/>
    <col min="456" max="456" width="15.375" style="31" bestFit="1" customWidth="1"/>
    <col min="457" max="457" width="13" style="31" customWidth="1"/>
    <col min="458" max="458" width="13.125" style="31" customWidth="1"/>
    <col min="459" max="459" width="14.625" style="31" bestFit="1" customWidth="1"/>
    <col min="460" max="460" width="15" style="31" bestFit="1" customWidth="1"/>
    <col min="461" max="462" width="13.5" style="31" bestFit="1" customWidth="1"/>
    <col min="463" max="463" width="13.5" style="31" customWidth="1"/>
    <col min="464" max="464" width="13.5" style="31" bestFit="1" customWidth="1"/>
    <col min="465" max="471" width="12.875" style="31" bestFit="1" customWidth="1"/>
    <col min="472" max="472" width="14" style="31" customWidth="1"/>
    <col min="473" max="475" width="13.375" style="31" bestFit="1" customWidth="1"/>
    <col min="476" max="476" width="15.125" style="31" bestFit="1" customWidth="1"/>
    <col min="477" max="477" width="8.625" style="31" bestFit="1" customWidth="1"/>
    <col min="478" max="478" width="8.625" style="31" customWidth="1"/>
    <col min="479" max="490" width="8.625" style="31" bestFit="1" customWidth="1"/>
    <col min="491" max="707" width="9" style="31"/>
    <col min="708" max="708" width="30.875" style="31" customWidth="1"/>
    <col min="709" max="709" width="11.625" style="31" customWidth="1"/>
    <col min="710" max="710" width="11.125" style="31" bestFit="1" customWidth="1"/>
    <col min="711" max="711" width="20.375" style="31" customWidth="1"/>
    <col min="712" max="712" width="15.375" style="31" bestFit="1" customWidth="1"/>
    <col min="713" max="713" width="13" style="31" customWidth="1"/>
    <col min="714" max="714" width="13.125" style="31" customWidth="1"/>
    <col min="715" max="715" width="14.625" style="31" bestFit="1" customWidth="1"/>
    <col min="716" max="716" width="15" style="31" bestFit="1" customWidth="1"/>
    <col min="717" max="718" width="13.5" style="31" bestFit="1" customWidth="1"/>
    <col min="719" max="719" width="13.5" style="31" customWidth="1"/>
    <col min="720" max="720" width="13.5" style="31" bestFit="1" customWidth="1"/>
    <col min="721" max="727" width="12.875" style="31" bestFit="1" customWidth="1"/>
    <col min="728" max="728" width="14" style="31" customWidth="1"/>
    <col min="729" max="731" width="13.375" style="31" bestFit="1" customWidth="1"/>
    <col min="732" max="732" width="15.125" style="31" bestFit="1" customWidth="1"/>
    <col min="733" max="733" width="8.625" style="31" bestFit="1" customWidth="1"/>
    <col min="734" max="734" width="8.625" style="31" customWidth="1"/>
    <col min="735" max="746" width="8.625" style="31" bestFit="1" customWidth="1"/>
    <col min="747" max="963" width="9" style="31"/>
    <col min="964" max="964" width="30.875" style="31" customWidth="1"/>
    <col min="965" max="965" width="11.625" style="31" customWidth="1"/>
    <col min="966" max="966" width="11.125" style="31" bestFit="1" customWidth="1"/>
    <col min="967" max="967" width="20.375" style="31" customWidth="1"/>
    <col min="968" max="968" width="15.375" style="31" bestFit="1" customWidth="1"/>
    <col min="969" max="969" width="13" style="31" customWidth="1"/>
    <col min="970" max="970" width="13.125" style="31" customWidth="1"/>
    <col min="971" max="971" width="14.625" style="31" bestFit="1" customWidth="1"/>
    <col min="972" max="972" width="15" style="31" bestFit="1" customWidth="1"/>
    <col min="973" max="974" width="13.5" style="31" bestFit="1" customWidth="1"/>
    <col min="975" max="975" width="13.5" style="31" customWidth="1"/>
    <col min="976" max="976" width="13.5" style="31" bestFit="1" customWidth="1"/>
    <col min="977" max="983" width="12.875" style="31" bestFit="1" customWidth="1"/>
    <col min="984" max="984" width="14" style="31" customWidth="1"/>
    <col min="985" max="987" width="13.375" style="31" bestFit="1" customWidth="1"/>
    <col min="988" max="988" width="15.125" style="31" bestFit="1" customWidth="1"/>
    <col min="989" max="989" width="8.625" style="31" bestFit="1" customWidth="1"/>
    <col min="990" max="990" width="8.625" style="31" customWidth="1"/>
    <col min="991" max="1002" width="8.625" style="31" bestFit="1" customWidth="1"/>
    <col min="1003" max="1219" width="9" style="31"/>
    <col min="1220" max="1220" width="30.875" style="31" customWidth="1"/>
    <col min="1221" max="1221" width="11.625" style="31" customWidth="1"/>
    <col min="1222" max="1222" width="11.125" style="31" bestFit="1" customWidth="1"/>
    <col min="1223" max="1223" width="20.375" style="31" customWidth="1"/>
    <col min="1224" max="1224" width="15.375" style="31" bestFit="1" customWidth="1"/>
    <col min="1225" max="1225" width="13" style="31" customWidth="1"/>
    <col min="1226" max="1226" width="13.125" style="31" customWidth="1"/>
    <col min="1227" max="1227" width="14.625" style="31" bestFit="1" customWidth="1"/>
    <col min="1228" max="1228" width="15" style="31" bestFit="1" customWidth="1"/>
    <col min="1229" max="1230" width="13.5" style="31" bestFit="1" customWidth="1"/>
    <col min="1231" max="1231" width="13.5" style="31" customWidth="1"/>
    <col min="1232" max="1232" width="13.5" style="31" bestFit="1" customWidth="1"/>
    <col min="1233" max="1239" width="12.875" style="31" bestFit="1" customWidth="1"/>
    <col min="1240" max="1240" width="14" style="31" customWidth="1"/>
    <col min="1241" max="1243" width="13.375" style="31" bestFit="1" customWidth="1"/>
    <col min="1244" max="1244" width="15.125" style="31" bestFit="1" customWidth="1"/>
    <col min="1245" max="1245" width="8.625" style="31" bestFit="1" customWidth="1"/>
    <col min="1246" max="1246" width="8.625" style="31" customWidth="1"/>
    <col min="1247" max="1258" width="8.625" style="31" bestFit="1" customWidth="1"/>
    <col min="1259" max="1475" width="9" style="31"/>
    <col min="1476" max="1476" width="30.875" style="31" customWidth="1"/>
    <col min="1477" max="1477" width="11.625" style="31" customWidth="1"/>
    <col min="1478" max="1478" width="11.125" style="31" bestFit="1" customWidth="1"/>
    <col min="1479" max="1479" width="20.375" style="31" customWidth="1"/>
    <col min="1480" max="1480" width="15.375" style="31" bestFit="1" customWidth="1"/>
    <col min="1481" max="1481" width="13" style="31" customWidth="1"/>
    <col min="1482" max="1482" width="13.125" style="31" customWidth="1"/>
    <col min="1483" max="1483" width="14.625" style="31" bestFit="1" customWidth="1"/>
    <col min="1484" max="1484" width="15" style="31" bestFit="1" customWidth="1"/>
    <col min="1485" max="1486" width="13.5" style="31" bestFit="1" customWidth="1"/>
    <col min="1487" max="1487" width="13.5" style="31" customWidth="1"/>
    <col min="1488" max="1488" width="13.5" style="31" bestFit="1" customWidth="1"/>
    <col min="1489" max="1495" width="12.875" style="31" bestFit="1" customWidth="1"/>
    <col min="1496" max="1496" width="14" style="31" customWidth="1"/>
    <col min="1497" max="1499" width="13.375" style="31" bestFit="1" customWidth="1"/>
    <col min="1500" max="1500" width="15.125" style="31" bestFit="1" customWidth="1"/>
    <col min="1501" max="1501" width="8.625" style="31" bestFit="1" customWidth="1"/>
    <col min="1502" max="1502" width="8.625" style="31" customWidth="1"/>
    <col min="1503" max="1514" width="8.625" style="31" bestFit="1" customWidth="1"/>
    <col min="1515" max="1731" width="9" style="31"/>
    <col min="1732" max="1732" width="30.875" style="31" customWidth="1"/>
    <col min="1733" max="1733" width="11.625" style="31" customWidth="1"/>
    <col min="1734" max="1734" width="11.125" style="31" bestFit="1" customWidth="1"/>
    <col min="1735" max="1735" width="20.375" style="31" customWidth="1"/>
    <col min="1736" max="1736" width="15.375" style="31" bestFit="1" customWidth="1"/>
    <col min="1737" max="1737" width="13" style="31" customWidth="1"/>
    <col min="1738" max="1738" width="13.125" style="31" customWidth="1"/>
    <col min="1739" max="1739" width="14.625" style="31" bestFit="1" customWidth="1"/>
    <col min="1740" max="1740" width="15" style="31" bestFit="1" customWidth="1"/>
    <col min="1741" max="1742" width="13.5" style="31" bestFit="1" customWidth="1"/>
    <col min="1743" max="1743" width="13.5" style="31" customWidth="1"/>
    <col min="1744" max="1744" width="13.5" style="31" bestFit="1" customWidth="1"/>
    <col min="1745" max="1751" width="12.875" style="31" bestFit="1" customWidth="1"/>
    <col min="1752" max="1752" width="14" style="31" customWidth="1"/>
    <col min="1753" max="1755" width="13.375" style="31" bestFit="1" customWidth="1"/>
    <col min="1756" max="1756" width="15.125" style="31" bestFit="1" customWidth="1"/>
    <col min="1757" max="1757" width="8.625" style="31" bestFit="1" customWidth="1"/>
    <col min="1758" max="1758" width="8.625" style="31" customWidth="1"/>
    <col min="1759" max="1770" width="8.625" style="31" bestFit="1" customWidth="1"/>
    <col min="1771" max="1987" width="9" style="31"/>
    <col min="1988" max="1988" width="30.875" style="31" customWidth="1"/>
    <col min="1989" max="1989" width="11.625" style="31" customWidth="1"/>
    <col min="1990" max="1990" width="11.125" style="31" bestFit="1" customWidth="1"/>
    <col min="1991" max="1991" width="20.375" style="31" customWidth="1"/>
    <col min="1992" max="1992" width="15.375" style="31" bestFit="1" customWidth="1"/>
    <col min="1993" max="1993" width="13" style="31" customWidth="1"/>
    <col min="1994" max="1994" width="13.125" style="31" customWidth="1"/>
    <col min="1995" max="1995" width="14.625" style="31" bestFit="1" customWidth="1"/>
    <col min="1996" max="1996" width="15" style="31" bestFit="1" customWidth="1"/>
    <col min="1997" max="1998" width="13.5" style="31" bestFit="1" customWidth="1"/>
    <col min="1999" max="1999" width="13.5" style="31" customWidth="1"/>
    <col min="2000" max="2000" width="13.5" style="31" bestFit="1" customWidth="1"/>
    <col min="2001" max="2007" width="12.875" style="31" bestFit="1" customWidth="1"/>
    <col min="2008" max="2008" width="14" style="31" customWidth="1"/>
    <col min="2009" max="2011" width="13.375" style="31" bestFit="1" customWidth="1"/>
    <col min="2012" max="2012" width="15.125" style="31" bestFit="1" customWidth="1"/>
    <col min="2013" max="2013" width="8.625" style="31" bestFit="1" customWidth="1"/>
    <col min="2014" max="2014" width="8.625" style="31" customWidth="1"/>
    <col min="2015" max="2026" width="8.625" style="31" bestFit="1" customWidth="1"/>
    <col min="2027" max="2243" width="9" style="31"/>
    <col min="2244" max="2244" width="30.875" style="31" customWidth="1"/>
    <col min="2245" max="2245" width="11.625" style="31" customWidth="1"/>
    <col min="2246" max="2246" width="11.125" style="31" bestFit="1" customWidth="1"/>
    <col min="2247" max="2247" width="20.375" style="31" customWidth="1"/>
    <col min="2248" max="2248" width="15.375" style="31" bestFit="1" customWidth="1"/>
    <col min="2249" max="2249" width="13" style="31" customWidth="1"/>
    <col min="2250" max="2250" width="13.125" style="31" customWidth="1"/>
    <col min="2251" max="2251" width="14.625" style="31" bestFit="1" customWidth="1"/>
    <col min="2252" max="2252" width="15" style="31" bestFit="1" customWidth="1"/>
    <col min="2253" max="2254" width="13.5" style="31" bestFit="1" customWidth="1"/>
    <col min="2255" max="2255" width="13.5" style="31" customWidth="1"/>
    <col min="2256" max="2256" width="13.5" style="31" bestFit="1" customWidth="1"/>
    <col min="2257" max="2263" width="12.875" style="31" bestFit="1" customWidth="1"/>
    <col min="2264" max="2264" width="14" style="31" customWidth="1"/>
    <col min="2265" max="2267" width="13.375" style="31" bestFit="1" customWidth="1"/>
    <col min="2268" max="2268" width="15.125" style="31" bestFit="1" customWidth="1"/>
    <col min="2269" max="2269" width="8.625" style="31" bestFit="1" customWidth="1"/>
    <col min="2270" max="2270" width="8.625" style="31" customWidth="1"/>
    <col min="2271" max="2282" width="8.625" style="31" bestFit="1" customWidth="1"/>
    <col min="2283" max="2499" width="9" style="31"/>
    <col min="2500" max="2500" width="30.875" style="31" customWidth="1"/>
    <col min="2501" max="2501" width="11.625" style="31" customWidth="1"/>
    <col min="2502" max="2502" width="11.125" style="31" bestFit="1" customWidth="1"/>
    <col min="2503" max="2503" width="20.375" style="31" customWidth="1"/>
    <col min="2504" max="2504" width="15.375" style="31" bestFit="1" customWidth="1"/>
    <col min="2505" max="2505" width="13" style="31" customWidth="1"/>
    <col min="2506" max="2506" width="13.125" style="31" customWidth="1"/>
    <col min="2507" max="2507" width="14.625" style="31" bestFit="1" customWidth="1"/>
    <col min="2508" max="2508" width="15" style="31" bestFit="1" customWidth="1"/>
    <col min="2509" max="2510" width="13.5" style="31" bestFit="1" customWidth="1"/>
    <col min="2511" max="2511" width="13.5" style="31" customWidth="1"/>
    <col min="2512" max="2512" width="13.5" style="31" bestFit="1" customWidth="1"/>
    <col min="2513" max="2519" width="12.875" style="31" bestFit="1" customWidth="1"/>
    <col min="2520" max="2520" width="14" style="31" customWidth="1"/>
    <col min="2521" max="2523" width="13.375" style="31" bestFit="1" customWidth="1"/>
    <col min="2524" max="2524" width="15.125" style="31" bestFit="1" customWidth="1"/>
    <col min="2525" max="2525" width="8.625" style="31" bestFit="1" customWidth="1"/>
    <col min="2526" max="2526" width="8.625" style="31" customWidth="1"/>
    <col min="2527" max="2538" width="8.625" style="31" bestFit="1" customWidth="1"/>
    <col min="2539" max="2755" width="9" style="31"/>
    <col min="2756" max="2756" width="30.875" style="31" customWidth="1"/>
    <col min="2757" max="2757" width="11.625" style="31" customWidth="1"/>
    <col min="2758" max="2758" width="11.125" style="31" bestFit="1" customWidth="1"/>
    <col min="2759" max="2759" width="20.375" style="31" customWidth="1"/>
    <col min="2760" max="2760" width="15.375" style="31" bestFit="1" customWidth="1"/>
    <col min="2761" max="2761" width="13" style="31" customWidth="1"/>
    <col min="2762" max="2762" width="13.125" style="31" customWidth="1"/>
    <col min="2763" max="2763" width="14.625" style="31" bestFit="1" customWidth="1"/>
    <col min="2764" max="2764" width="15" style="31" bestFit="1" customWidth="1"/>
    <col min="2765" max="2766" width="13.5" style="31" bestFit="1" customWidth="1"/>
    <col min="2767" max="2767" width="13.5" style="31" customWidth="1"/>
    <col min="2768" max="2768" width="13.5" style="31" bestFit="1" customWidth="1"/>
    <col min="2769" max="2775" width="12.875" style="31" bestFit="1" customWidth="1"/>
    <col min="2776" max="2776" width="14" style="31" customWidth="1"/>
    <col min="2777" max="2779" width="13.375" style="31" bestFit="1" customWidth="1"/>
    <col min="2780" max="2780" width="15.125" style="31" bestFit="1" customWidth="1"/>
    <col min="2781" max="2781" width="8.625" style="31" bestFit="1" customWidth="1"/>
    <col min="2782" max="2782" width="8.625" style="31" customWidth="1"/>
    <col min="2783" max="2794" width="8.625" style="31" bestFit="1" customWidth="1"/>
    <col min="2795" max="3011" width="9" style="31"/>
    <col min="3012" max="3012" width="30.875" style="31" customWidth="1"/>
    <col min="3013" max="3013" width="11.625" style="31" customWidth="1"/>
    <col min="3014" max="3014" width="11.125" style="31" bestFit="1" customWidth="1"/>
    <col min="3015" max="3015" width="20.375" style="31" customWidth="1"/>
    <col min="3016" max="3016" width="15.375" style="31" bestFit="1" customWidth="1"/>
    <col min="3017" max="3017" width="13" style="31" customWidth="1"/>
    <col min="3018" max="3018" width="13.125" style="31" customWidth="1"/>
    <col min="3019" max="3019" width="14.625" style="31" bestFit="1" customWidth="1"/>
    <col min="3020" max="3020" width="15" style="31" bestFit="1" customWidth="1"/>
    <col min="3021" max="3022" width="13.5" style="31" bestFit="1" customWidth="1"/>
    <col min="3023" max="3023" width="13.5" style="31" customWidth="1"/>
    <col min="3024" max="3024" width="13.5" style="31" bestFit="1" customWidth="1"/>
    <col min="3025" max="3031" width="12.875" style="31" bestFit="1" customWidth="1"/>
    <col min="3032" max="3032" width="14" style="31" customWidth="1"/>
    <col min="3033" max="3035" width="13.375" style="31" bestFit="1" customWidth="1"/>
    <col min="3036" max="3036" width="15.125" style="31" bestFit="1" customWidth="1"/>
    <col min="3037" max="3037" width="8.625" style="31" bestFit="1" customWidth="1"/>
    <col min="3038" max="3038" width="8.625" style="31" customWidth="1"/>
    <col min="3039" max="3050" width="8.625" style="31" bestFit="1" customWidth="1"/>
    <col min="3051" max="3267" width="9" style="31"/>
    <col min="3268" max="3268" width="30.875" style="31" customWidth="1"/>
    <col min="3269" max="3269" width="11.625" style="31" customWidth="1"/>
    <col min="3270" max="3270" width="11.125" style="31" bestFit="1" customWidth="1"/>
    <col min="3271" max="3271" width="20.375" style="31" customWidth="1"/>
    <col min="3272" max="3272" width="15.375" style="31" bestFit="1" customWidth="1"/>
    <col min="3273" max="3273" width="13" style="31" customWidth="1"/>
    <col min="3274" max="3274" width="13.125" style="31" customWidth="1"/>
    <col min="3275" max="3275" width="14.625" style="31" bestFit="1" customWidth="1"/>
    <col min="3276" max="3276" width="15" style="31" bestFit="1" customWidth="1"/>
    <col min="3277" max="3278" width="13.5" style="31" bestFit="1" customWidth="1"/>
    <col min="3279" max="3279" width="13.5" style="31" customWidth="1"/>
    <col min="3280" max="3280" width="13.5" style="31" bestFit="1" customWidth="1"/>
    <col min="3281" max="3287" width="12.875" style="31" bestFit="1" customWidth="1"/>
    <col min="3288" max="3288" width="14" style="31" customWidth="1"/>
    <col min="3289" max="3291" width="13.375" style="31" bestFit="1" customWidth="1"/>
    <col min="3292" max="3292" width="15.125" style="31" bestFit="1" customWidth="1"/>
    <col min="3293" max="3293" width="8.625" style="31" bestFit="1" customWidth="1"/>
    <col min="3294" max="3294" width="8.625" style="31" customWidth="1"/>
    <col min="3295" max="3306" width="8.625" style="31" bestFit="1" customWidth="1"/>
    <col min="3307" max="3523" width="9" style="31"/>
    <col min="3524" max="3524" width="30.875" style="31" customWidth="1"/>
    <col min="3525" max="3525" width="11.625" style="31" customWidth="1"/>
    <col min="3526" max="3526" width="11.125" style="31" bestFit="1" customWidth="1"/>
    <col min="3527" max="3527" width="20.375" style="31" customWidth="1"/>
    <col min="3528" max="3528" width="15.375" style="31" bestFit="1" customWidth="1"/>
    <col min="3529" max="3529" width="13" style="31" customWidth="1"/>
    <col min="3530" max="3530" width="13.125" style="31" customWidth="1"/>
    <col min="3531" max="3531" width="14.625" style="31" bestFit="1" customWidth="1"/>
    <col min="3532" max="3532" width="15" style="31" bestFit="1" customWidth="1"/>
    <col min="3533" max="3534" width="13.5" style="31" bestFit="1" customWidth="1"/>
    <col min="3535" max="3535" width="13.5" style="31" customWidth="1"/>
    <col min="3536" max="3536" width="13.5" style="31" bestFit="1" customWidth="1"/>
    <col min="3537" max="3543" width="12.875" style="31" bestFit="1" customWidth="1"/>
    <col min="3544" max="3544" width="14" style="31" customWidth="1"/>
    <col min="3545" max="3547" width="13.375" style="31" bestFit="1" customWidth="1"/>
    <col min="3548" max="3548" width="15.125" style="31" bestFit="1" customWidth="1"/>
    <col min="3549" max="3549" width="8.625" style="31" bestFit="1" customWidth="1"/>
    <col min="3550" max="3550" width="8.625" style="31" customWidth="1"/>
    <col min="3551" max="3562" width="8.625" style="31" bestFit="1" customWidth="1"/>
    <col min="3563" max="3779" width="9" style="31"/>
    <col min="3780" max="3780" width="30.875" style="31" customWidth="1"/>
    <col min="3781" max="3781" width="11.625" style="31" customWidth="1"/>
    <col min="3782" max="3782" width="11.125" style="31" bestFit="1" customWidth="1"/>
    <col min="3783" max="3783" width="20.375" style="31" customWidth="1"/>
    <col min="3784" max="3784" width="15.375" style="31" bestFit="1" customWidth="1"/>
    <col min="3785" max="3785" width="13" style="31" customWidth="1"/>
    <col min="3786" max="3786" width="13.125" style="31" customWidth="1"/>
    <col min="3787" max="3787" width="14.625" style="31" bestFit="1" customWidth="1"/>
    <col min="3788" max="3788" width="15" style="31" bestFit="1" customWidth="1"/>
    <col min="3789" max="3790" width="13.5" style="31" bestFit="1" customWidth="1"/>
    <col min="3791" max="3791" width="13.5" style="31" customWidth="1"/>
    <col min="3792" max="3792" width="13.5" style="31" bestFit="1" customWidth="1"/>
    <col min="3793" max="3799" width="12.875" style="31" bestFit="1" customWidth="1"/>
    <col min="3800" max="3800" width="14" style="31" customWidth="1"/>
    <col min="3801" max="3803" width="13.375" style="31" bestFit="1" customWidth="1"/>
    <col min="3804" max="3804" width="15.125" style="31" bestFit="1" customWidth="1"/>
    <col min="3805" max="3805" width="8.625" style="31" bestFit="1" customWidth="1"/>
    <col min="3806" max="3806" width="8.625" style="31" customWidth="1"/>
    <col min="3807" max="3818" width="8.625" style="31" bestFit="1" customWidth="1"/>
    <col min="3819" max="4035" width="9" style="31"/>
    <col min="4036" max="4036" width="30.875" style="31" customWidth="1"/>
    <col min="4037" max="4037" width="11.625" style="31" customWidth="1"/>
    <col min="4038" max="4038" width="11.125" style="31" bestFit="1" customWidth="1"/>
    <col min="4039" max="4039" width="20.375" style="31" customWidth="1"/>
    <col min="4040" max="4040" width="15.375" style="31" bestFit="1" customWidth="1"/>
    <col min="4041" max="4041" width="13" style="31" customWidth="1"/>
    <col min="4042" max="4042" width="13.125" style="31" customWidth="1"/>
    <col min="4043" max="4043" width="14.625" style="31" bestFit="1" customWidth="1"/>
    <col min="4044" max="4044" width="15" style="31" bestFit="1" customWidth="1"/>
    <col min="4045" max="4046" width="13.5" style="31" bestFit="1" customWidth="1"/>
    <col min="4047" max="4047" width="13.5" style="31" customWidth="1"/>
    <col min="4048" max="4048" width="13.5" style="31" bestFit="1" customWidth="1"/>
    <col min="4049" max="4055" width="12.875" style="31" bestFit="1" customWidth="1"/>
    <col min="4056" max="4056" width="14" style="31" customWidth="1"/>
    <col min="4057" max="4059" width="13.375" style="31" bestFit="1" customWidth="1"/>
    <col min="4060" max="4060" width="15.125" style="31" bestFit="1" customWidth="1"/>
    <col min="4061" max="4061" width="8.625" style="31" bestFit="1" customWidth="1"/>
    <col min="4062" max="4062" width="8.625" style="31" customWidth="1"/>
    <col min="4063" max="4074" width="8.625" style="31" bestFit="1" customWidth="1"/>
    <col min="4075" max="4291" width="9" style="31"/>
    <col min="4292" max="4292" width="30.875" style="31" customWidth="1"/>
    <col min="4293" max="4293" width="11.625" style="31" customWidth="1"/>
    <col min="4294" max="4294" width="11.125" style="31" bestFit="1" customWidth="1"/>
    <col min="4295" max="4295" width="20.375" style="31" customWidth="1"/>
    <col min="4296" max="4296" width="15.375" style="31" bestFit="1" customWidth="1"/>
    <col min="4297" max="4297" width="13" style="31" customWidth="1"/>
    <col min="4298" max="4298" width="13.125" style="31" customWidth="1"/>
    <col min="4299" max="4299" width="14.625" style="31" bestFit="1" customWidth="1"/>
    <col min="4300" max="4300" width="15" style="31" bestFit="1" customWidth="1"/>
    <col min="4301" max="4302" width="13.5" style="31" bestFit="1" customWidth="1"/>
    <col min="4303" max="4303" width="13.5" style="31" customWidth="1"/>
    <col min="4304" max="4304" width="13.5" style="31" bestFit="1" customWidth="1"/>
    <col min="4305" max="4311" width="12.875" style="31" bestFit="1" customWidth="1"/>
    <col min="4312" max="4312" width="14" style="31" customWidth="1"/>
    <col min="4313" max="4315" width="13.375" style="31" bestFit="1" customWidth="1"/>
    <col min="4316" max="4316" width="15.125" style="31" bestFit="1" customWidth="1"/>
    <col min="4317" max="4317" width="8.625" style="31" bestFit="1" customWidth="1"/>
    <col min="4318" max="4318" width="8.625" style="31" customWidth="1"/>
    <col min="4319" max="4330" width="8.625" style="31" bestFit="1" customWidth="1"/>
    <col min="4331" max="4547" width="9" style="31"/>
    <col min="4548" max="4548" width="30.875" style="31" customWidth="1"/>
    <col min="4549" max="4549" width="11.625" style="31" customWidth="1"/>
    <col min="4550" max="4550" width="11.125" style="31" bestFit="1" customWidth="1"/>
    <col min="4551" max="4551" width="20.375" style="31" customWidth="1"/>
    <col min="4552" max="4552" width="15.375" style="31" bestFit="1" customWidth="1"/>
    <col min="4553" max="4553" width="13" style="31" customWidth="1"/>
    <col min="4554" max="4554" width="13.125" style="31" customWidth="1"/>
    <col min="4555" max="4555" width="14.625" style="31" bestFit="1" customWidth="1"/>
    <col min="4556" max="4556" width="15" style="31" bestFit="1" customWidth="1"/>
    <col min="4557" max="4558" width="13.5" style="31" bestFit="1" customWidth="1"/>
    <col min="4559" max="4559" width="13.5" style="31" customWidth="1"/>
    <col min="4560" max="4560" width="13.5" style="31" bestFit="1" customWidth="1"/>
    <col min="4561" max="4567" width="12.875" style="31" bestFit="1" customWidth="1"/>
    <col min="4568" max="4568" width="14" style="31" customWidth="1"/>
    <col min="4569" max="4571" width="13.375" style="31" bestFit="1" customWidth="1"/>
    <col min="4572" max="4572" width="15.125" style="31" bestFit="1" customWidth="1"/>
    <col min="4573" max="4573" width="8.625" style="31" bestFit="1" customWidth="1"/>
    <col min="4574" max="4574" width="8.625" style="31" customWidth="1"/>
    <col min="4575" max="4586" width="8.625" style="31" bestFit="1" customWidth="1"/>
    <col min="4587" max="4803" width="9" style="31"/>
    <col min="4804" max="4804" width="30.875" style="31" customWidth="1"/>
    <col min="4805" max="4805" width="11.625" style="31" customWidth="1"/>
    <col min="4806" max="4806" width="11.125" style="31" bestFit="1" customWidth="1"/>
    <col min="4807" max="4807" width="20.375" style="31" customWidth="1"/>
    <col min="4808" max="4808" width="15.375" style="31" bestFit="1" customWidth="1"/>
    <col min="4809" max="4809" width="13" style="31" customWidth="1"/>
    <col min="4810" max="4810" width="13.125" style="31" customWidth="1"/>
    <col min="4811" max="4811" width="14.625" style="31" bestFit="1" customWidth="1"/>
    <col min="4812" max="4812" width="15" style="31" bestFit="1" customWidth="1"/>
    <col min="4813" max="4814" width="13.5" style="31" bestFit="1" customWidth="1"/>
    <col min="4815" max="4815" width="13.5" style="31" customWidth="1"/>
    <col min="4816" max="4816" width="13.5" style="31" bestFit="1" customWidth="1"/>
    <col min="4817" max="4823" width="12.875" style="31" bestFit="1" customWidth="1"/>
    <col min="4824" max="4824" width="14" style="31" customWidth="1"/>
    <col min="4825" max="4827" width="13.375" style="31" bestFit="1" customWidth="1"/>
    <col min="4828" max="4828" width="15.125" style="31" bestFit="1" customWidth="1"/>
    <col min="4829" max="4829" width="8.625" style="31" bestFit="1" customWidth="1"/>
    <col min="4830" max="4830" width="8.625" style="31" customWidth="1"/>
    <col min="4831" max="4842" width="8.625" style="31" bestFit="1" customWidth="1"/>
    <col min="4843" max="5059" width="9" style="31"/>
    <col min="5060" max="5060" width="30.875" style="31" customWidth="1"/>
    <col min="5061" max="5061" width="11.625" style="31" customWidth="1"/>
    <col min="5062" max="5062" width="11.125" style="31" bestFit="1" customWidth="1"/>
    <col min="5063" max="5063" width="20.375" style="31" customWidth="1"/>
    <col min="5064" max="5064" width="15.375" style="31" bestFit="1" customWidth="1"/>
    <col min="5065" max="5065" width="13" style="31" customWidth="1"/>
    <col min="5066" max="5066" width="13.125" style="31" customWidth="1"/>
    <col min="5067" max="5067" width="14.625" style="31" bestFit="1" customWidth="1"/>
    <col min="5068" max="5068" width="15" style="31" bestFit="1" customWidth="1"/>
    <col min="5069" max="5070" width="13.5" style="31" bestFit="1" customWidth="1"/>
    <col min="5071" max="5071" width="13.5" style="31" customWidth="1"/>
    <col min="5072" max="5072" width="13.5" style="31" bestFit="1" customWidth="1"/>
    <col min="5073" max="5079" width="12.875" style="31" bestFit="1" customWidth="1"/>
    <col min="5080" max="5080" width="14" style="31" customWidth="1"/>
    <col min="5081" max="5083" width="13.375" style="31" bestFit="1" customWidth="1"/>
    <col min="5084" max="5084" width="15.125" style="31" bestFit="1" customWidth="1"/>
    <col min="5085" max="5085" width="8.625" style="31" bestFit="1" customWidth="1"/>
    <col min="5086" max="5086" width="8.625" style="31" customWidth="1"/>
    <col min="5087" max="5098" width="8.625" style="31" bestFit="1" customWidth="1"/>
    <col min="5099" max="5315" width="9" style="31"/>
    <col min="5316" max="5316" width="30.875" style="31" customWidth="1"/>
    <col min="5317" max="5317" width="11.625" style="31" customWidth="1"/>
    <col min="5318" max="5318" width="11.125" style="31" bestFit="1" customWidth="1"/>
    <col min="5319" max="5319" width="20.375" style="31" customWidth="1"/>
    <col min="5320" max="5320" width="15.375" style="31" bestFit="1" customWidth="1"/>
    <col min="5321" max="5321" width="13" style="31" customWidth="1"/>
    <col min="5322" max="5322" width="13.125" style="31" customWidth="1"/>
    <col min="5323" max="5323" width="14.625" style="31" bestFit="1" customWidth="1"/>
    <col min="5324" max="5324" width="15" style="31" bestFit="1" customWidth="1"/>
    <col min="5325" max="5326" width="13.5" style="31" bestFit="1" customWidth="1"/>
    <col min="5327" max="5327" width="13.5" style="31" customWidth="1"/>
    <col min="5328" max="5328" width="13.5" style="31" bestFit="1" customWidth="1"/>
    <col min="5329" max="5335" width="12.875" style="31" bestFit="1" customWidth="1"/>
    <col min="5336" max="5336" width="14" style="31" customWidth="1"/>
    <col min="5337" max="5339" width="13.375" style="31" bestFit="1" customWidth="1"/>
    <col min="5340" max="5340" width="15.125" style="31" bestFit="1" customWidth="1"/>
    <col min="5341" max="5341" width="8.625" style="31" bestFit="1" customWidth="1"/>
    <col min="5342" max="5342" width="8.625" style="31" customWidth="1"/>
    <col min="5343" max="5354" width="8.625" style="31" bestFit="1" customWidth="1"/>
    <col min="5355" max="5571" width="9" style="31"/>
    <col min="5572" max="5572" width="30.875" style="31" customWidth="1"/>
    <col min="5573" max="5573" width="11.625" style="31" customWidth="1"/>
    <col min="5574" max="5574" width="11.125" style="31" bestFit="1" customWidth="1"/>
    <col min="5575" max="5575" width="20.375" style="31" customWidth="1"/>
    <col min="5576" max="5576" width="15.375" style="31" bestFit="1" customWidth="1"/>
    <col min="5577" max="5577" width="13" style="31" customWidth="1"/>
    <col min="5578" max="5578" width="13.125" style="31" customWidth="1"/>
    <col min="5579" max="5579" width="14.625" style="31" bestFit="1" customWidth="1"/>
    <col min="5580" max="5580" width="15" style="31" bestFit="1" customWidth="1"/>
    <col min="5581" max="5582" width="13.5" style="31" bestFit="1" customWidth="1"/>
    <col min="5583" max="5583" width="13.5" style="31" customWidth="1"/>
    <col min="5584" max="5584" width="13.5" style="31" bestFit="1" customWidth="1"/>
    <col min="5585" max="5591" width="12.875" style="31" bestFit="1" customWidth="1"/>
    <col min="5592" max="5592" width="14" style="31" customWidth="1"/>
    <col min="5593" max="5595" width="13.375" style="31" bestFit="1" customWidth="1"/>
    <col min="5596" max="5596" width="15.125" style="31" bestFit="1" customWidth="1"/>
    <col min="5597" max="5597" width="8.625" style="31" bestFit="1" customWidth="1"/>
    <col min="5598" max="5598" width="8.625" style="31" customWidth="1"/>
    <col min="5599" max="5610" width="8.625" style="31" bestFit="1" customWidth="1"/>
    <col min="5611" max="5827" width="9" style="31"/>
    <col min="5828" max="5828" width="30.875" style="31" customWidth="1"/>
    <col min="5829" max="5829" width="11.625" style="31" customWidth="1"/>
    <col min="5830" max="5830" width="11.125" style="31" bestFit="1" customWidth="1"/>
    <col min="5831" max="5831" width="20.375" style="31" customWidth="1"/>
    <col min="5832" max="5832" width="15.375" style="31" bestFit="1" customWidth="1"/>
    <col min="5833" max="5833" width="13" style="31" customWidth="1"/>
    <col min="5834" max="5834" width="13.125" style="31" customWidth="1"/>
    <col min="5835" max="5835" width="14.625" style="31" bestFit="1" customWidth="1"/>
    <col min="5836" max="5836" width="15" style="31" bestFit="1" customWidth="1"/>
    <col min="5837" max="5838" width="13.5" style="31" bestFit="1" customWidth="1"/>
    <col min="5839" max="5839" width="13.5" style="31" customWidth="1"/>
    <col min="5840" max="5840" width="13.5" style="31" bestFit="1" customWidth="1"/>
    <col min="5841" max="5847" width="12.875" style="31" bestFit="1" customWidth="1"/>
    <col min="5848" max="5848" width="14" style="31" customWidth="1"/>
    <col min="5849" max="5851" width="13.375" style="31" bestFit="1" customWidth="1"/>
    <col min="5852" max="5852" width="15.125" style="31" bestFit="1" customWidth="1"/>
    <col min="5853" max="5853" width="8.625" style="31" bestFit="1" customWidth="1"/>
    <col min="5854" max="5854" width="8.625" style="31" customWidth="1"/>
    <col min="5855" max="5866" width="8.625" style="31" bestFit="1" customWidth="1"/>
    <col min="5867" max="6083" width="9" style="31"/>
    <col min="6084" max="6084" width="30.875" style="31" customWidth="1"/>
    <col min="6085" max="6085" width="11.625" style="31" customWidth="1"/>
    <col min="6086" max="6086" width="11.125" style="31" bestFit="1" customWidth="1"/>
    <col min="6087" max="6087" width="20.375" style="31" customWidth="1"/>
    <col min="6088" max="6088" width="15.375" style="31" bestFit="1" customWidth="1"/>
    <col min="6089" max="6089" width="13" style="31" customWidth="1"/>
    <col min="6090" max="6090" width="13.125" style="31" customWidth="1"/>
    <col min="6091" max="6091" width="14.625" style="31" bestFit="1" customWidth="1"/>
    <col min="6092" max="6092" width="15" style="31" bestFit="1" customWidth="1"/>
    <col min="6093" max="6094" width="13.5" style="31" bestFit="1" customWidth="1"/>
    <col min="6095" max="6095" width="13.5" style="31" customWidth="1"/>
    <col min="6096" max="6096" width="13.5" style="31" bestFit="1" customWidth="1"/>
    <col min="6097" max="6103" width="12.875" style="31" bestFit="1" customWidth="1"/>
    <col min="6104" max="6104" width="14" style="31" customWidth="1"/>
    <col min="6105" max="6107" width="13.375" style="31" bestFit="1" customWidth="1"/>
    <col min="6108" max="6108" width="15.125" style="31" bestFit="1" customWidth="1"/>
    <col min="6109" max="6109" width="8.625" style="31" bestFit="1" customWidth="1"/>
    <col min="6110" max="6110" width="8.625" style="31" customWidth="1"/>
    <col min="6111" max="6122" width="8.625" style="31" bestFit="1" customWidth="1"/>
    <col min="6123" max="6339" width="9" style="31"/>
    <col min="6340" max="6340" width="30.875" style="31" customWidth="1"/>
    <col min="6341" max="6341" width="11.625" style="31" customWidth="1"/>
    <col min="6342" max="6342" width="11.125" style="31" bestFit="1" customWidth="1"/>
    <col min="6343" max="6343" width="20.375" style="31" customWidth="1"/>
    <col min="6344" max="6344" width="15.375" style="31" bestFit="1" customWidth="1"/>
    <col min="6345" max="6345" width="13" style="31" customWidth="1"/>
    <col min="6346" max="6346" width="13.125" style="31" customWidth="1"/>
    <col min="6347" max="6347" width="14.625" style="31" bestFit="1" customWidth="1"/>
    <col min="6348" max="6348" width="15" style="31" bestFit="1" customWidth="1"/>
    <col min="6349" max="6350" width="13.5" style="31" bestFit="1" customWidth="1"/>
    <col min="6351" max="6351" width="13.5" style="31" customWidth="1"/>
    <col min="6352" max="6352" width="13.5" style="31" bestFit="1" customWidth="1"/>
    <col min="6353" max="6359" width="12.875" style="31" bestFit="1" customWidth="1"/>
    <col min="6360" max="6360" width="14" style="31" customWidth="1"/>
    <col min="6361" max="6363" width="13.375" style="31" bestFit="1" customWidth="1"/>
    <col min="6364" max="6364" width="15.125" style="31" bestFit="1" customWidth="1"/>
    <col min="6365" max="6365" width="8.625" style="31" bestFit="1" customWidth="1"/>
    <col min="6366" max="6366" width="8.625" style="31" customWidth="1"/>
    <col min="6367" max="6378" width="8.625" style="31" bestFit="1" customWidth="1"/>
    <col min="6379" max="6595" width="9" style="31"/>
    <col min="6596" max="6596" width="30.875" style="31" customWidth="1"/>
    <col min="6597" max="6597" width="11.625" style="31" customWidth="1"/>
    <col min="6598" max="6598" width="11.125" style="31" bestFit="1" customWidth="1"/>
    <col min="6599" max="6599" width="20.375" style="31" customWidth="1"/>
    <col min="6600" max="6600" width="15.375" style="31" bestFit="1" customWidth="1"/>
    <col min="6601" max="6601" width="13" style="31" customWidth="1"/>
    <col min="6602" max="6602" width="13.125" style="31" customWidth="1"/>
    <col min="6603" max="6603" width="14.625" style="31" bestFit="1" customWidth="1"/>
    <col min="6604" max="6604" width="15" style="31" bestFit="1" customWidth="1"/>
    <col min="6605" max="6606" width="13.5" style="31" bestFit="1" customWidth="1"/>
    <col min="6607" max="6607" width="13.5" style="31" customWidth="1"/>
    <col min="6608" max="6608" width="13.5" style="31" bestFit="1" customWidth="1"/>
    <col min="6609" max="6615" width="12.875" style="31" bestFit="1" customWidth="1"/>
    <col min="6616" max="6616" width="14" style="31" customWidth="1"/>
    <col min="6617" max="6619" width="13.375" style="31" bestFit="1" customWidth="1"/>
    <col min="6620" max="6620" width="15.125" style="31" bestFit="1" customWidth="1"/>
    <col min="6621" max="6621" width="8.625" style="31" bestFit="1" customWidth="1"/>
    <col min="6622" max="6622" width="8.625" style="31" customWidth="1"/>
    <col min="6623" max="6634" width="8.625" style="31" bestFit="1" customWidth="1"/>
    <col min="6635" max="6851" width="9" style="31"/>
    <col min="6852" max="6852" width="30.875" style="31" customWidth="1"/>
    <col min="6853" max="6853" width="11.625" style="31" customWidth="1"/>
    <col min="6854" max="6854" width="11.125" style="31" bestFit="1" customWidth="1"/>
    <col min="6855" max="6855" width="20.375" style="31" customWidth="1"/>
    <col min="6856" max="6856" width="15.375" style="31" bestFit="1" customWidth="1"/>
    <col min="6857" max="6857" width="13" style="31" customWidth="1"/>
    <col min="6858" max="6858" width="13.125" style="31" customWidth="1"/>
    <col min="6859" max="6859" width="14.625" style="31" bestFit="1" customWidth="1"/>
    <col min="6860" max="6860" width="15" style="31" bestFit="1" customWidth="1"/>
    <col min="6861" max="6862" width="13.5" style="31" bestFit="1" customWidth="1"/>
    <col min="6863" max="6863" width="13.5" style="31" customWidth="1"/>
    <col min="6864" max="6864" width="13.5" style="31" bestFit="1" customWidth="1"/>
    <col min="6865" max="6871" width="12.875" style="31" bestFit="1" customWidth="1"/>
    <col min="6872" max="6872" width="14" style="31" customWidth="1"/>
    <col min="6873" max="6875" width="13.375" style="31" bestFit="1" customWidth="1"/>
    <col min="6876" max="6876" width="15.125" style="31" bestFit="1" customWidth="1"/>
    <col min="6877" max="6877" width="8.625" style="31" bestFit="1" customWidth="1"/>
    <col min="6878" max="6878" width="8.625" style="31" customWidth="1"/>
    <col min="6879" max="6890" width="8.625" style="31" bestFit="1" customWidth="1"/>
    <col min="6891" max="7107" width="9" style="31"/>
    <col min="7108" max="7108" width="30.875" style="31" customWidth="1"/>
    <col min="7109" max="7109" width="11.625" style="31" customWidth="1"/>
    <col min="7110" max="7110" width="11.125" style="31" bestFit="1" customWidth="1"/>
    <col min="7111" max="7111" width="20.375" style="31" customWidth="1"/>
    <col min="7112" max="7112" width="15.375" style="31" bestFit="1" customWidth="1"/>
    <col min="7113" max="7113" width="13" style="31" customWidth="1"/>
    <col min="7114" max="7114" width="13.125" style="31" customWidth="1"/>
    <col min="7115" max="7115" width="14.625" style="31" bestFit="1" customWidth="1"/>
    <col min="7116" max="7116" width="15" style="31" bestFit="1" customWidth="1"/>
    <col min="7117" max="7118" width="13.5" style="31" bestFit="1" customWidth="1"/>
    <col min="7119" max="7119" width="13.5" style="31" customWidth="1"/>
    <col min="7120" max="7120" width="13.5" style="31" bestFit="1" customWidth="1"/>
    <col min="7121" max="7127" width="12.875" style="31" bestFit="1" customWidth="1"/>
    <col min="7128" max="7128" width="14" style="31" customWidth="1"/>
    <col min="7129" max="7131" width="13.375" style="31" bestFit="1" customWidth="1"/>
    <col min="7132" max="7132" width="15.125" style="31" bestFit="1" customWidth="1"/>
    <col min="7133" max="7133" width="8.625" style="31" bestFit="1" customWidth="1"/>
    <col min="7134" max="7134" width="8.625" style="31" customWidth="1"/>
    <col min="7135" max="7146" width="8.625" style="31" bestFit="1" customWidth="1"/>
    <col min="7147" max="7363" width="9" style="31"/>
    <col min="7364" max="7364" width="30.875" style="31" customWidth="1"/>
    <col min="7365" max="7365" width="11.625" style="31" customWidth="1"/>
    <col min="7366" max="7366" width="11.125" style="31" bestFit="1" customWidth="1"/>
    <col min="7367" max="7367" width="20.375" style="31" customWidth="1"/>
    <col min="7368" max="7368" width="15.375" style="31" bestFit="1" customWidth="1"/>
    <col min="7369" max="7369" width="13" style="31" customWidth="1"/>
    <col min="7370" max="7370" width="13.125" style="31" customWidth="1"/>
    <col min="7371" max="7371" width="14.625" style="31" bestFit="1" customWidth="1"/>
    <col min="7372" max="7372" width="15" style="31" bestFit="1" customWidth="1"/>
    <col min="7373" max="7374" width="13.5" style="31" bestFit="1" customWidth="1"/>
    <col min="7375" max="7375" width="13.5" style="31" customWidth="1"/>
    <col min="7376" max="7376" width="13.5" style="31" bestFit="1" customWidth="1"/>
    <col min="7377" max="7383" width="12.875" style="31" bestFit="1" customWidth="1"/>
    <col min="7384" max="7384" width="14" style="31" customWidth="1"/>
    <col min="7385" max="7387" width="13.375" style="31" bestFit="1" customWidth="1"/>
    <col min="7388" max="7388" width="15.125" style="31" bestFit="1" customWidth="1"/>
    <col min="7389" max="7389" width="8.625" style="31" bestFit="1" customWidth="1"/>
    <col min="7390" max="7390" width="8.625" style="31" customWidth="1"/>
    <col min="7391" max="7402" width="8.625" style="31" bestFit="1" customWidth="1"/>
    <col min="7403" max="7619" width="9" style="31"/>
    <col min="7620" max="7620" width="30.875" style="31" customWidth="1"/>
    <col min="7621" max="7621" width="11.625" style="31" customWidth="1"/>
    <col min="7622" max="7622" width="11.125" style="31" bestFit="1" customWidth="1"/>
    <col min="7623" max="7623" width="20.375" style="31" customWidth="1"/>
    <col min="7624" max="7624" width="15.375" style="31" bestFit="1" customWidth="1"/>
    <col min="7625" max="7625" width="13" style="31" customWidth="1"/>
    <col min="7626" max="7626" width="13.125" style="31" customWidth="1"/>
    <col min="7627" max="7627" width="14.625" style="31" bestFit="1" customWidth="1"/>
    <col min="7628" max="7628" width="15" style="31" bestFit="1" customWidth="1"/>
    <col min="7629" max="7630" width="13.5" style="31" bestFit="1" customWidth="1"/>
    <col min="7631" max="7631" width="13.5" style="31" customWidth="1"/>
    <col min="7632" max="7632" width="13.5" style="31" bestFit="1" customWidth="1"/>
    <col min="7633" max="7639" width="12.875" style="31" bestFit="1" customWidth="1"/>
    <col min="7640" max="7640" width="14" style="31" customWidth="1"/>
    <col min="7641" max="7643" width="13.375" style="31" bestFit="1" customWidth="1"/>
    <col min="7644" max="7644" width="15.125" style="31" bestFit="1" customWidth="1"/>
    <col min="7645" max="7645" width="8.625" style="31" bestFit="1" customWidth="1"/>
    <col min="7646" max="7646" width="8.625" style="31" customWidth="1"/>
    <col min="7647" max="7658" width="8.625" style="31" bestFit="1" customWidth="1"/>
    <col min="7659" max="7875" width="9" style="31"/>
    <col min="7876" max="7876" width="30.875" style="31" customWidth="1"/>
    <col min="7877" max="7877" width="11.625" style="31" customWidth="1"/>
    <col min="7878" max="7878" width="11.125" style="31" bestFit="1" customWidth="1"/>
    <col min="7879" max="7879" width="20.375" style="31" customWidth="1"/>
    <col min="7880" max="7880" width="15.375" style="31" bestFit="1" customWidth="1"/>
    <col min="7881" max="7881" width="13" style="31" customWidth="1"/>
    <col min="7882" max="7882" width="13.125" style="31" customWidth="1"/>
    <col min="7883" max="7883" width="14.625" style="31" bestFit="1" customWidth="1"/>
    <col min="7884" max="7884" width="15" style="31" bestFit="1" customWidth="1"/>
    <col min="7885" max="7886" width="13.5" style="31" bestFit="1" customWidth="1"/>
    <col min="7887" max="7887" width="13.5" style="31" customWidth="1"/>
    <col min="7888" max="7888" width="13.5" style="31" bestFit="1" customWidth="1"/>
    <col min="7889" max="7895" width="12.875" style="31" bestFit="1" customWidth="1"/>
    <col min="7896" max="7896" width="14" style="31" customWidth="1"/>
    <col min="7897" max="7899" width="13.375" style="31" bestFit="1" customWidth="1"/>
    <col min="7900" max="7900" width="15.125" style="31" bestFit="1" customWidth="1"/>
    <col min="7901" max="7901" width="8.625" style="31" bestFit="1" customWidth="1"/>
    <col min="7902" max="7902" width="8.625" style="31" customWidth="1"/>
    <col min="7903" max="7914" width="8.625" style="31" bestFit="1" customWidth="1"/>
    <col min="7915" max="8131" width="9" style="31"/>
    <col min="8132" max="8132" width="30.875" style="31" customWidth="1"/>
    <col min="8133" max="8133" width="11.625" style="31" customWidth="1"/>
    <col min="8134" max="8134" width="11.125" style="31" bestFit="1" customWidth="1"/>
    <col min="8135" max="8135" width="20.375" style="31" customWidth="1"/>
    <col min="8136" max="8136" width="15.375" style="31" bestFit="1" customWidth="1"/>
    <col min="8137" max="8137" width="13" style="31" customWidth="1"/>
    <col min="8138" max="8138" width="13.125" style="31" customWidth="1"/>
    <col min="8139" max="8139" width="14.625" style="31" bestFit="1" customWidth="1"/>
    <col min="8140" max="8140" width="15" style="31" bestFit="1" customWidth="1"/>
    <col min="8141" max="8142" width="13.5" style="31" bestFit="1" customWidth="1"/>
    <col min="8143" max="8143" width="13.5" style="31" customWidth="1"/>
    <col min="8144" max="8144" width="13.5" style="31" bestFit="1" customWidth="1"/>
    <col min="8145" max="8151" width="12.875" style="31" bestFit="1" customWidth="1"/>
    <col min="8152" max="8152" width="14" style="31" customWidth="1"/>
    <col min="8153" max="8155" width="13.375" style="31" bestFit="1" customWidth="1"/>
    <col min="8156" max="8156" width="15.125" style="31" bestFit="1" customWidth="1"/>
    <col min="8157" max="8157" width="8.625" style="31" bestFit="1" customWidth="1"/>
    <col min="8158" max="8158" width="8.625" style="31" customWidth="1"/>
    <col min="8159" max="8170" width="8.625" style="31" bestFit="1" customWidth="1"/>
    <col min="8171" max="8387" width="9" style="31"/>
    <col min="8388" max="8388" width="30.875" style="31" customWidth="1"/>
    <col min="8389" max="8389" width="11.625" style="31" customWidth="1"/>
    <col min="8390" max="8390" width="11.125" style="31" bestFit="1" customWidth="1"/>
    <col min="8391" max="8391" width="20.375" style="31" customWidth="1"/>
    <col min="8392" max="8392" width="15.375" style="31" bestFit="1" customWidth="1"/>
    <col min="8393" max="8393" width="13" style="31" customWidth="1"/>
    <col min="8394" max="8394" width="13.125" style="31" customWidth="1"/>
    <col min="8395" max="8395" width="14.625" style="31" bestFit="1" customWidth="1"/>
    <col min="8396" max="8396" width="15" style="31" bestFit="1" customWidth="1"/>
    <col min="8397" max="8398" width="13.5" style="31" bestFit="1" customWidth="1"/>
    <col min="8399" max="8399" width="13.5" style="31" customWidth="1"/>
    <col min="8400" max="8400" width="13.5" style="31" bestFit="1" customWidth="1"/>
    <col min="8401" max="8407" width="12.875" style="31" bestFit="1" customWidth="1"/>
    <col min="8408" max="8408" width="14" style="31" customWidth="1"/>
    <col min="8409" max="8411" width="13.375" style="31" bestFit="1" customWidth="1"/>
    <col min="8412" max="8412" width="15.125" style="31" bestFit="1" customWidth="1"/>
    <col min="8413" max="8413" width="8.625" style="31" bestFit="1" customWidth="1"/>
    <col min="8414" max="8414" width="8.625" style="31" customWidth="1"/>
    <col min="8415" max="8426" width="8.625" style="31" bestFit="1" customWidth="1"/>
    <col min="8427" max="8643" width="9" style="31"/>
    <col min="8644" max="8644" width="30.875" style="31" customWidth="1"/>
    <col min="8645" max="8645" width="11.625" style="31" customWidth="1"/>
    <col min="8646" max="8646" width="11.125" style="31" bestFit="1" customWidth="1"/>
    <col min="8647" max="8647" width="20.375" style="31" customWidth="1"/>
    <col min="8648" max="8648" width="15.375" style="31" bestFit="1" customWidth="1"/>
    <col min="8649" max="8649" width="13" style="31" customWidth="1"/>
    <col min="8650" max="8650" width="13.125" style="31" customWidth="1"/>
    <col min="8651" max="8651" width="14.625" style="31" bestFit="1" customWidth="1"/>
    <col min="8652" max="8652" width="15" style="31" bestFit="1" customWidth="1"/>
    <col min="8653" max="8654" width="13.5" style="31" bestFit="1" customWidth="1"/>
    <col min="8655" max="8655" width="13.5" style="31" customWidth="1"/>
    <col min="8656" max="8656" width="13.5" style="31" bestFit="1" customWidth="1"/>
    <col min="8657" max="8663" width="12.875" style="31" bestFit="1" customWidth="1"/>
    <col min="8664" max="8664" width="14" style="31" customWidth="1"/>
    <col min="8665" max="8667" width="13.375" style="31" bestFit="1" customWidth="1"/>
    <col min="8668" max="8668" width="15.125" style="31" bestFit="1" customWidth="1"/>
    <col min="8669" max="8669" width="8.625" style="31" bestFit="1" customWidth="1"/>
    <col min="8670" max="8670" width="8.625" style="31" customWidth="1"/>
    <col min="8671" max="8682" width="8.625" style="31" bestFit="1" customWidth="1"/>
    <col min="8683" max="8899" width="9" style="31"/>
    <col min="8900" max="8900" width="30.875" style="31" customWidth="1"/>
    <col min="8901" max="8901" width="11.625" style="31" customWidth="1"/>
    <col min="8902" max="8902" width="11.125" style="31" bestFit="1" customWidth="1"/>
    <col min="8903" max="8903" width="20.375" style="31" customWidth="1"/>
    <col min="8904" max="8904" width="15.375" style="31" bestFit="1" customWidth="1"/>
    <col min="8905" max="8905" width="13" style="31" customWidth="1"/>
    <col min="8906" max="8906" width="13.125" style="31" customWidth="1"/>
    <col min="8907" max="8907" width="14.625" style="31" bestFit="1" customWidth="1"/>
    <col min="8908" max="8908" width="15" style="31" bestFit="1" customWidth="1"/>
    <col min="8909" max="8910" width="13.5" style="31" bestFit="1" customWidth="1"/>
    <col min="8911" max="8911" width="13.5" style="31" customWidth="1"/>
    <col min="8912" max="8912" width="13.5" style="31" bestFit="1" customWidth="1"/>
    <col min="8913" max="8919" width="12.875" style="31" bestFit="1" customWidth="1"/>
    <col min="8920" max="8920" width="14" style="31" customWidth="1"/>
    <col min="8921" max="8923" width="13.375" style="31" bestFit="1" customWidth="1"/>
    <col min="8924" max="8924" width="15.125" style="31" bestFit="1" customWidth="1"/>
    <col min="8925" max="8925" width="8.625" style="31" bestFit="1" customWidth="1"/>
    <col min="8926" max="8926" width="8.625" style="31" customWidth="1"/>
    <col min="8927" max="8938" width="8.625" style="31" bestFit="1" customWidth="1"/>
    <col min="8939" max="9155" width="9" style="31"/>
    <col min="9156" max="9156" width="30.875" style="31" customWidth="1"/>
    <col min="9157" max="9157" width="11.625" style="31" customWidth="1"/>
    <col min="9158" max="9158" width="11.125" style="31" bestFit="1" customWidth="1"/>
    <col min="9159" max="9159" width="20.375" style="31" customWidth="1"/>
    <col min="9160" max="9160" width="15.375" style="31" bestFit="1" customWidth="1"/>
    <col min="9161" max="9161" width="13" style="31" customWidth="1"/>
    <col min="9162" max="9162" width="13.125" style="31" customWidth="1"/>
    <col min="9163" max="9163" width="14.625" style="31" bestFit="1" customWidth="1"/>
    <col min="9164" max="9164" width="15" style="31" bestFit="1" customWidth="1"/>
    <col min="9165" max="9166" width="13.5" style="31" bestFit="1" customWidth="1"/>
    <col min="9167" max="9167" width="13.5" style="31" customWidth="1"/>
    <col min="9168" max="9168" width="13.5" style="31" bestFit="1" customWidth="1"/>
    <col min="9169" max="9175" width="12.875" style="31" bestFit="1" customWidth="1"/>
    <col min="9176" max="9176" width="14" style="31" customWidth="1"/>
    <col min="9177" max="9179" width="13.375" style="31" bestFit="1" customWidth="1"/>
    <col min="9180" max="9180" width="15.125" style="31" bestFit="1" customWidth="1"/>
    <col min="9181" max="9181" width="8.625" style="31" bestFit="1" customWidth="1"/>
    <col min="9182" max="9182" width="8.625" style="31" customWidth="1"/>
    <col min="9183" max="9194" width="8.625" style="31" bestFit="1" customWidth="1"/>
    <col min="9195" max="9411" width="9" style="31"/>
    <col min="9412" max="9412" width="30.875" style="31" customWidth="1"/>
    <col min="9413" max="9413" width="11.625" style="31" customWidth="1"/>
    <col min="9414" max="9414" width="11.125" style="31" bestFit="1" customWidth="1"/>
    <col min="9415" max="9415" width="20.375" style="31" customWidth="1"/>
    <col min="9416" max="9416" width="15.375" style="31" bestFit="1" customWidth="1"/>
    <col min="9417" max="9417" width="13" style="31" customWidth="1"/>
    <col min="9418" max="9418" width="13.125" style="31" customWidth="1"/>
    <col min="9419" max="9419" width="14.625" style="31" bestFit="1" customWidth="1"/>
    <col min="9420" max="9420" width="15" style="31" bestFit="1" customWidth="1"/>
    <col min="9421" max="9422" width="13.5" style="31" bestFit="1" customWidth="1"/>
    <col min="9423" max="9423" width="13.5" style="31" customWidth="1"/>
    <col min="9424" max="9424" width="13.5" style="31" bestFit="1" customWidth="1"/>
    <col min="9425" max="9431" width="12.875" style="31" bestFit="1" customWidth="1"/>
    <col min="9432" max="9432" width="14" style="31" customWidth="1"/>
    <col min="9433" max="9435" width="13.375" style="31" bestFit="1" customWidth="1"/>
    <col min="9436" max="9436" width="15.125" style="31" bestFit="1" customWidth="1"/>
    <col min="9437" max="9437" width="8.625" style="31" bestFit="1" customWidth="1"/>
    <col min="9438" max="9438" width="8.625" style="31" customWidth="1"/>
    <col min="9439" max="9450" width="8.625" style="31" bestFit="1" customWidth="1"/>
    <col min="9451" max="9667" width="9" style="31"/>
    <col min="9668" max="9668" width="30.875" style="31" customWidth="1"/>
    <col min="9669" max="9669" width="11.625" style="31" customWidth="1"/>
    <col min="9670" max="9670" width="11.125" style="31" bestFit="1" customWidth="1"/>
    <col min="9671" max="9671" width="20.375" style="31" customWidth="1"/>
    <col min="9672" max="9672" width="15.375" style="31" bestFit="1" customWidth="1"/>
    <col min="9673" max="9673" width="13" style="31" customWidth="1"/>
    <col min="9674" max="9674" width="13.125" style="31" customWidth="1"/>
    <col min="9675" max="9675" width="14.625" style="31" bestFit="1" customWidth="1"/>
    <col min="9676" max="9676" width="15" style="31" bestFit="1" customWidth="1"/>
    <col min="9677" max="9678" width="13.5" style="31" bestFit="1" customWidth="1"/>
    <col min="9679" max="9679" width="13.5" style="31" customWidth="1"/>
    <col min="9680" max="9680" width="13.5" style="31" bestFit="1" customWidth="1"/>
    <col min="9681" max="9687" width="12.875" style="31" bestFit="1" customWidth="1"/>
    <col min="9688" max="9688" width="14" style="31" customWidth="1"/>
    <col min="9689" max="9691" width="13.375" style="31" bestFit="1" customWidth="1"/>
    <col min="9692" max="9692" width="15.125" style="31" bestFit="1" customWidth="1"/>
    <col min="9693" max="9693" width="8.625" style="31" bestFit="1" customWidth="1"/>
    <col min="9694" max="9694" width="8.625" style="31" customWidth="1"/>
    <col min="9695" max="9706" width="8.625" style="31" bestFit="1" customWidth="1"/>
    <col min="9707" max="9923" width="9" style="31"/>
    <col min="9924" max="9924" width="30.875" style="31" customWidth="1"/>
    <col min="9925" max="9925" width="11.625" style="31" customWidth="1"/>
    <col min="9926" max="9926" width="11.125" style="31" bestFit="1" customWidth="1"/>
    <col min="9927" max="9927" width="20.375" style="31" customWidth="1"/>
    <col min="9928" max="9928" width="15.375" style="31" bestFit="1" customWidth="1"/>
    <col min="9929" max="9929" width="13" style="31" customWidth="1"/>
    <col min="9930" max="9930" width="13.125" style="31" customWidth="1"/>
    <col min="9931" max="9931" width="14.625" style="31" bestFit="1" customWidth="1"/>
    <col min="9932" max="9932" width="15" style="31" bestFit="1" customWidth="1"/>
    <col min="9933" max="9934" width="13.5" style="31" bestFit="1" customWidth="1"/>
    <col min="9935" max="9935" width="13.5" style="31" customWidth="1"/>
    <col min="9936" max="9936" width="13.5" style="31" bestFit="1" customWidth="1"/>
    <col min="9937" max="9943" width="12.875" style="31" bestFit="1" customWidth="1"/>
    <col min="9944" max="9944" width="14" style="31" customWidth="1"/>
    <col min="9945" max="9947" width="13.375" style="31" bestFit="1" customWidth="1"/>
    <col min="9948" max="9948" width="15.125" style="31" bestFit="1" customWidth="1"/>
    <col min="9949" max="9949" width="8.625" style="31" bestFit="1" customWidth="1"/>
    <col min="9950" max="9950" width="8.625" style="31" customWidth="1"/>
    <col min="9951" max="9962" width="8.625" style="31" bestFit="1" customWidth="1"/>
    <col min="9963" max="10179" width="9" style="31"/>
    <col min="10180" max="10180" width="30.875" style="31" customWidth="1"/>
    <col min="10181" max="10181" width="11.625" style="31" customWidth="1"/>
    <col min="10182" max="10182" width="11.125" style="31" bestFit="1" customWidth="1"/>
    <col min="10183" max="10183" width="20.375" style="31" customWidth="1"/>
    <col min="10184" max="10184" width="15.375" style="31" bestFit="1" customWidth="1"/>
    <col min="10185" max="10185" width="13" style="31" customWidth="1"/>
    <col min="10186" max="10186" width="13.125" style="31" customWidth="1"/>
    <col min="10187" max="10187" width="14.625" style="31" bestFit="1" customWidth="1"/>
    <col min="10188" max="10188" width="15" style="31" bestFit="1" customWidth="1"/>
    <col min="10189" max="10190" width="13.5" style="31" bestFit="1" customWidth="1"/>
    <col min="10191" max="10191" width="13.5" style="31" customWidth="1"/>
    <col min="10192" max="10192" width="13.5" style="31" bestFit="1" customWidth="1"/>
    <col min="10193" max="10199" width="12.875" style="31" bestFit="1" customWidth="1"/>
    <col min="10200" max="10200" width="14" style="31" customWidth="1"/>
    <col min="10201" max="10203" width="13.375" style="31" bestFit="1" customWidth="1"/>
    <col min="10204" max="10204" width="15.125" style="31" bestFit="1" customWidth="1"/>
    <col min="10205" max="10205" width="8.625" style="31" bestFit="1" customWidth="1"/>
    <col min="10206" max="10206" width="8.625" style="31" customWidth="1"/>
    <col min="10207" max="10218" width="8.625" style="31" bestFit="1" customWidth="1"/>
    <col min="10219" max="10435" width="9" style="31"/>
    <col min="10436" max="10436" width="30.875" style="31" customWidth="1"/>
    <col min="10437" max="10437" width="11.625" style="31" customWidth="1"/>
    <col min="10438" max="10438" width="11.125" style="31" bestFit="1" customWidth="1"/>
    <col min="10439" max="10439" width="20.375" style="31" customWidth="1"/>
    <col min="10440" max="10440" width="15.375" style="31" bestFit="1" customWidth="1"/>
    <col min="10441" max="10441" width="13" style="31" customWidth="1"/>
    <col min="10442" max="10442" width="13.125" style="31" customWidth="1"/>
    <col min="10443" max="10443" width="14.625" style="31" bestFit="1" customWidth="1"/>
    <col min="10444" max="10444" width="15" style="31" bestFit="1" customWidth="1"/>
    <col min="10445" max="10446" width="13.5" style="31" bestFit="1" customWidth="1"/>
    <col min="10447" max="10447" width="13.5" style="31" customWidth="1"/>
    <col min="10448" max="10448" width="13.5" style="31" bestFit="1" customWidth="1"/>
    <col min="10449" max="10455" width="12.875" style="31" bestFit="1" customWidth="1"/>
    <col min="10456" max="10456" width="14" style="31" customWidth="1"/>
    <col min="10457" max="10459" width="13.375" style="31" bestFit="1" customWidth="1"/>
    <col min="10460" max="10460" width="15.125" style="31" bestFit="1" customWidth="1"/>
    <col min="10461" max="10461" width="8.625" style="31" bestFit="1" customWidth="1"/>
    <col min="10462" max="10462" width="8.625" style="31" customWidth="1"/>
    <col min="10463" max="10474" width="8.625" style="31" bestFit="1" customWidth="1"/>
    <col min="10475" max="10691" width="9" style="31"/>
    <col min="10692" max="10692" width="30.875" style="31" customWidth="1"/>
    <col min="10693" max="10693" width="11.625" style="31" customWidth="1"/>
    <col min="10694" max="10694" width="11.125" style="31" bestFit="1" customWidth="1"/>
    <col min="10695" max="10695" width="20.375" style="31" customWidth="1"/>
    <col min="10696" max="10696" width="15.375" style="31" bestFit="1" customWidth="1"/>
    <col min="10697" max="10697" width="13" style="31" customWidth="1"/>
    <col min="10698" max="10698" width="13.125" style="31" customWidth="1"/>
    <col min="10699" max="10699" width="14.625" style="31" bestFit="1" customWidth="1"/>
    <col min="10700" max="10700" width="15" style="31" bestFit="1" customWidth="1"/>
    <col min="10701" max="10702" width="13.5" style="31" bestFit="1" customWidth="1"/>
    <col min="10703" max="10703" width="13.5" style="31" customWidth="1"/>
    <col min="10704" max="10704" width="13.5" style="31" bestFit="1" customWidth="1"/>
    <col min="10705" max="10711" width="12.875" style="31" bestFit="1" customWidth="1"/>
    <col min="10712" max="10712" width="14" style="31" customWidth="1"/>
    <col min="10713" max="10715" width="13.375" style="31" bestFit="1" customWidth="1"/>
    <col min="10716" max="10716" width="15.125" style="31" bestFit="1" customWidth="1"/>
    <col min="10717" max="10717" width="8.625" style="31" bestFit="1" customWidth="1"/>
    <col min="10718" max="10718" width="8.625" style="31" customWidth="1"/>
    <col min="10719" max="10730" width="8.625" style="31" bestFit="1" customWidth="1"/>
    <col min="10731" max="10947" width="9" style="31"/>
    <col min="10948" max="10948" width="30.875" style="31" customWidth="1"/>
    <col min="10949" max="10949" width="11.625" style="31" customWidth="1"/>
    <col min="10950" max="10950" width="11.125" style="31" bestFit="1" customWidth="1"/>
    <col min="10951" max="10951" width="20.375" style="31" customWidth="1"/>
    <col min="10952" max="10952" width="15.375" style="31" bestFit="1" customWidth="1"/>
    <col min="10953" max="10953" width="13" style="31" customWidth="1"/>
    <col min="10954" max="10954" width="13.125" style="31" customWidth="1"/>
    <col min="10955" max="10955" width="14.625" style="31" bestFit="1" customWidth="1"/>
    <col min="10956" max="10956" width="15" style="31" bestFit="1" customWidth="1"/>
    <col min="10957" max="10958" width="13.5" style="31" bestFit="1" customWidth="1"/>
    <col min="10959" max="10959" width="13.5" style="31" customWidth="1"/>
    <col min="10960" max="10960" width="13.5" style="31" bestFit="1" customWidth="1"/>
    <col min="10961" max="10967" width="12.875" style="31" bestFit="1" customWidth="1"/>
    <col min="10968" max="10968" width="14" style="31" customWidth="1"/>
    <col min="10969" max="10971" width="13.375" style="31" bestFit="1" customWidth="1"/>
    <col min="10972" max="10972" width="15.125" style="31" bestFit="1" customWidth="1"/>
    <col min="10973" max="10973" width="8.625" style="31" bestFit="1" customWidth="1"/>
    <col min="10974" max="10974" width="8.625" style="31" customWidth="1"/>
    <col min="10975" max="10986" width="8.625" style="31" bestFit="1" customWidth="1"/>
    <col min="10987" max="11203" width="9" style="31"/>
    <col min="11204" max="11204" width="30.875" style="31" customWidth="1"/>
    <col min="11205" max="11205" width="11.625" style="31" customWidth="1"/>
    <col min="11206" max="11206" width="11.125" style="31" bestFit="1" customWidth="1"/>
    <col min="11207" max="11207" width="20.375" style="31" customWidth="1"/>
    <col min="11208" max="11208" width="15.375" style="31" bestFit="1" customWidth="1"/>
    <col min="11209" max="11209" width="13" style="31" customWidth="1"/>
    <col min="11210" max="11210" width="13.125" style="31" customWidth="1"/>
    <col min="11211" max="11211" width="14.625" style="31" bestFit="1" customWidth="1"/>
    <col min="11212" max="11212" width="15" style="31" bestFit="1" customWidth="1"/>
    <col min="11213" max="11214" width="13.5" style="31" bestFit="1" customWidth="1"/>
    <col min="11215" max="11215" width="13.5" style="31" customWidth="1"/>
    <col min="11216" max="11216" width="13.5" style="31" bestFit="1" customWidth="1"/>
    <col min="11217" max="11223" width="12.875" style="31" bestFit="1" customWidth="1"/>
    <col min="11224" max="11224" width="14" style="31" customWidth="1"/>
    <col min="11225" max="11227" width="13.375" style="31" bestFit="1" customWidth="1"/>
    <col min="11228" max="11228" width="15.125" style="31" bestFit="1" customWidth="1"/>
    <col min="11229" max="11229" width="8.625" style="31" bestFit="1" customWidth="1"/>
    <col min="11230" max="11230" width="8.625" style="31" customWidth="1"/>
    <col min="11231" max="11242" width="8.625" style="31" bestFit="1" customWidth="1"/>
    <col min="11243" max="11459" width="9" style="31"/>
    <col min="11460" max="11460" width="30.875" style="31" customWidth="1"/>
    <col min="11461" max="11461" width="11.625" style="31" customWidth="1"/>
    <col min="11462" max="11462" width="11.125" style="31" bestFit="1" customWidth="1"/>
    <col min="11463" max="11463" width="20.375" style="31" customWidth="1"/>
    <col min="11464" max="11464" width="15.375" style="31" bestFit="1" customWidth="1"/>
    <col min="11465" max="11465" width="13" style="31" customWidth="1"/>
    <col min="11466" max="11466" width="13.125" style="31" customWidth="1"/>
    <col min="11467" max="11467" width="14.625" style="31" bestFit="1" customWidth="1"/>
    <col min="11468" max="11468" width="15" style="31" bestFit="1" customWidth="1"/>
    <col min="11469" max="11470" width="13.5" style="31" bestFit="1" customWidth="1"/>
    <col min="11471" max="11471" width="13.5" style="31" customWidth="1"/>
    <col min="11472" max="11472" width="13.5" style="31" bestFit="1" customWidth="1"/>
    <col min="11473" max="11479" width="12.875" style="31" bestFit="1" customWidth="1"/>
    <col min="11480" max="11480" width="14" style="31" customWidth="1"/>
    <col min="11481" max="11483" width="13.375" style="31" bestFit="1" customWidth="1"/>
    <col min="11484" max="11484" width="15.125" style="31" bestFit="1" customWidth="1"/>
    <col min="11485" max="11485" width="8.625" style="31" bestFit="1" customWidth="1"/>
    <col min="11486" max="11486" width="8.625" style="31" customWidth="1"/>
    <col min="11487" max="11498" width="8.625" style="31" bestFit="1" customWidth="1"/>
    <col min="11499" max="11715" width="9" style="31"/>
    <col min="11716" max="11716" width="30.875" style="31" customWidth="1"/>
    <col min="11717" max="11717" width="11.625" style="31" customWidth="1"/>
    <col min="11718" max="11718" width="11.125" style="31" bestFit="1" customWidth="1"/>
    <col min="11719" max="11719" width="20.375" style="31" customWidth="1"/>
    <col min="11720" max="11720" width="15.375" style="31" bestFit="1" customWidth="1"/>
    <col min="11721" max="11721" width="13" style="31" customWidth="1"/>
    <col min="11722" max="11722" width="13.125" style="31" customWidth="1"/>
    <col min="11723" max="11723" width="14.625" style="31" bestFit="1" customWidth="1"/>
    <col min="11724" max="11724" width="15" style="31" bestFit="1" customWidth="1"/>
    <col min="11725" max="11726" width="13.5" style="31" bestFit="1" customWidth="1"/>
    <col min="11727" max="11727" width="13.5" style="31" customWidth="1"/>
    <col min="11728" max="11728" width="13.5" style="31" bestFit="1" customWidth="1"/>
    <col min="11729" max="11735" width="12.875" style="31" bestFit="1" customWidth="1"/>
    <col min="11736" max="11736" width="14" style="31" customWidth="1"/>
    <col min="11737" max="11739" width="13.375" style="31" bestFit="1" customWidth="1"/>
    <col min="11740" max="11740" width="15.125" style="31" bestFit="1" customWidth="1"/>
    <col min="11741" max="11741" width="8.625" style="31" bestFit="1" customWidth="1"/>
    <col min="11742" max="11742" width="8.625" style="31" customWidth="1"/>
    <col min="11743" max="11754" width="8.625" style="31" bestFit="1" customWidth="1"/>
    <col min="11755" max="11971" width="9" style="31"/>
    <col min="11972" max="11972" width="30.875" style="31" customWidth="1"/>
    <col min="11973" max="11973" width="11.625" style="31" customWidth="1"/>
    <col min="11974" max="11974" width="11.125" style="31" bestFit="1" customWidth="1"/>
    <col min="11975" max="11975" width="20.375" style="31" customWidth="1"/>
    <col min="11976" max="11976" width="15.375" style="31" bestFit="1" customWidth="1"/>
    <col min="11977" max="11977" width="13" style="31" customWidth="1"/>
    <col min="11978" max="11978" width="13.125" style="31" customWidth="1"/>
    <col min="11979" max="11979" width="14.625" style="31" bestFit="1" customWidth="1"/>
    <col min="11980" max="11980" width="15" style="31" bestFit="1" customWidth="1"/>
    <col min="11981" max="11982" width="13.5" style="31" bestFit="1" customWidth="1"/>
    <col min="11983" max="11983" width="13.5" style="31" customWidth="1"/>
    <col min="11984" max="11984" width="13.5" style="31" bestFit="1" customWidth="1"/>
    <col min="11985" max="11991" width="12.875" style="31" bestFit="1" customWidth="1"/>
    <col min="11992" max="11992" width="14" style="31" customWidth="1"/>
    <col min="11993" max="11995" width="13.375" style="31" bestFit="1" customWidth="1"/>
    <col min="11996" max="11996" width="15.125" style="31" bestFit="1" customWidth="1"/>
    <col min="11997" max="11997" width="8.625" style="31" bestFit="1" customWidth="1"/>
    <col min="11998" max="11998" width="8.625" style="31" customWidth="1"/>
    <col min="11999" max="12010" width="8.625" style="31" bestFit="1" customWidth="1"/>
    <col min="12011" max="12227" width="9" style="31"/>
    <col min="12228" max="12228" width="30.875" style="31" customWidth="1"/>
    <col min="12229" max="12229" width="11.625" style="31" customWidth="1"/>
    <col min="12230" max="12230" width="11.125" style="31" bestFit="1" customWidth="1"/>
    <col min="12231" max="12231" width="20.375" style="31" customWidth="1"/>
    <col min="12232" max="12232" width="15.375" style="31" bestFit="1" customWidth="1"/>
    <col min="12233" max="12233" width="13" style="31" customWidth="1"/>
    <col min="12234" max="12234" width="13.125" style="31" customWidth="1"/>
    <col min="12235" max="12235" width="14.625" style="31" bestFit="1" customWidth="1"/>
    <col min="12236" max="12236" width="15" style="31" bestFit="1" customWidth="1"/>
    <col min="12237" max="12238" width="13.5" style="31" bestFit="1" customWidth="1"/>
    <col min="12239" max="12239" width="13.5" style="31" customWidth="1"/>
    <col min="12240" max="12240" width="13.5" style="31" bestFit="1" customWidth="1"/>
    <col min="12241" max="12247" width="12.875" style="31" bestFit="1" customWidth="1"/>
    <col min="12248" max="12248" width="14" style="31" customWidth="1"/>
    <col min="12249" max="12251" width="13.375" style="31" bestFit="1" customWidth="1"/>
    <col min="12252" max="12252" width="15.125" style="31" bestFit="1" customWidth="1"/>
    <col min="12253" max="12253" width="8.625" style="31" bestFit="1" customWidth="1"/>
    <col min="12254" max="12254" width="8.625" style="31" customWidth="1"/>
    <col min="12255" max="12266" width="8.625" style="31" bestFit="1" customWidth="1"/>
    <col min="12267" max="12483" width="9" style="31"/>
    <col min="12484" max="12484" width="30.875" style="31" customWidth="1"/>
    <col min="12485" max="12485" width="11.625" style="31" customWidth="1"/>
    <col min="12486" max="12486" width="11.125" style="31" bestFit="1" customWidth="1"/>
    <col min="12487" max="12487" width="20.375" style="31" customWidth="1"/>
    <col min="12488" max="12488" width="15.375" style="31" bestFit="1" customWidth="1"/>
    <col min="12489" max="12489" width="13" style="31" customWidth="1"/>
    <col min="12490" max="12490" width="13.125" style="31" customWidth="1"/>
    <col min="12491" max="12491" width="14.625" style="31" bestFit="1" customWidth="1"/>
    <col min="12492" max="12492" width="15" style="31" bestFit="1" customWidth="1"/>
    <col min="12493" max="12494" width="13.5" style="31" bestFit="1" customWidth="1"/>
    <col min="12495" max="12495" width="13.5" style="31" customWidth="1"/>
    <col min="12496" max="12496" width="13.5" style="31" bestFit="1" customWidth="1"/>
    <col min="12497" max="12503" width="12.875" style="31" bestFit="1" customWidth="1"/>
    <col min="12504" max="12504" width="14" style="31" customWidth="1"/>
    <col min="12505" max="12507" width="13.375" style="31" bestFit="1" customWidth="1"/>
    <col min="12508" max="12508" width="15.125" style="31" bestFit="1" customWidth="1"/>
    <col min="12509" max="12509" width="8.625" style="31" bestFit="1" customWidth="1"/>
    <col min="12510" max="12510" width="8.625" style="31" customWidth="1"/>
    <col min="12511" max="12522" width="8.625" style="31" bestFit="1" customWidth="1"/>
    <col min="12523" max="12739" width="9" style="31"/>
    <col min="12740" max="12740" width="30.875" style="31" customWidth="1"/>
    <col min="12741" max="12741" width="11.625" style="31" customWidth="1"/>
    <col min="12742" max="12742" width="11.125" style="31" bestFit="1" customWidth="1"/>
    <col min="12743" max="12743" width="20.375" style="31" customWidth="1"/>
    <col min="12744" max="12744" width="15.375" style="31" bestFit="1" customWidth="1"/>
    <col min="12745" max="12745" width="13" style="31" customWidth="1"/>
    <col min="12746" max="12746" width="13.125" style="31" customWidth="1"/>
    <col min="12747" max="12747" width="14.625" style="31" bestFit="1" customWidth="1"/>
    <col min="12748" max="12748" width="15" style="31" bestFit="1" customWidth="1"/>
    <col min="12749" max="12750" width="13.5" style="31" bestFit="1" customWidth="1"/>
    <col min="12751" max="12751" width="13.5" style="31" customWidth="1"/>
    <col min="12752" max="12752" width="13.5" style="31" bestFit="1" customWidth="1"/>
    <col min="12753" max="12759" width="12.875" style="31" bestFit="1" customWidth="1"/>
    <col min="12760" max="12760" width="14" style="31" customWidth="1"/>
    <col min="12761" max="12763" width="13.375" style="31" bestFit="1" customWidth="1"/>
    <col min="12764" max="12764" width="15.125" style="31" bestFit="1" customWidth="1"/>
    <col min="12765" max="12765" width="8.625" style="31" bestFit="1" customWidth="1"/>
    <col min="12766" max="12766" width="8.625" style="31" customWidth="1"/>
    <col min="12767" max="12778" width="8.625" style="31" bestFit="1" customWidth="1"/>
    <col min="12779" max="12995" width="9" style="31"/>
    <col min="12996" max="12996" width="30.875" style="31" customWidth="1"/>
    <col min="12997" max="12997" width="11.625" style="31" customWidth="1"/>
    <col min="12998" max="12998" width="11.125" style="31" bestFit="1" customWidth="1"/>
    <col min="12999" max="12999" width="20.375" style="31" customWidth="1"/>
    <col min="13000" max="13000" width="15.375" style="31" bestFit="1" customWidth="1"/>
    <col min="13001" max="13001" width="13" style="31" customWidth="1"/>
    <col min="13002" max="13002" width="13.125" style="31" customWidth="1"/>
    <col min="13003" max="13003" width="14.625" style="31" bestFit="1" customWidth="1"/>
    <col min="13004" max="13004" width="15" style="31" bestFit="1" customWidth="1"/>
    <col min="13005" max="13006" width="13.5" style="31" bestFit="1" customWidth="1"/>
    <col min="13007" max="13007" width="13.5" style="31" customWidth="1"/>
    <col min="13008" max="13008" width="13.5" style="31" bestFit="1" customWidth="1"/>
    <col min="13009" max="13015" width="12.875" style="31" bestFit="1" customWidth="1"/>
    <col min="13016" max="13016" width="14" style="31" customWidth="1"/>
    <col min="13017" max="13019" width="13.375" style="31" bestFit="1" customWidth="1"/>
    <col min="13020" max="13020" width="15.125" style="31" bestFit="1" customWidth="1"/>
    <col min="13021" max="13021" width="8.625" style="31" bestFit="1" customWidth="1"/>
    <col min="13022" max="13022" width="8.625" style="31" customWidth="1"/>
    <col min="13023" max="13034" width="8.625" style="31" bestFit="1" customWidth="1"/>
    <col min="13035" max="13251" width="9" style="31"/>
    <col min="13252" max="13252" width="30.875" style="31" customWidth="1"/>
    <col min="13253" max="13253" width="11.625" style="31" customWidth="1"/>
    <col min="13254" max="13254" width="11.125" style="31" bestFit="1" customWidth="1"/>
    <col min="13255" max="13255" width="20.375" style="31" customWidth="1"/>
    <col min="13256" max="13256" width="15.375" style="31" bestFit="1" customWidth="1"/>
    <col min="13257" max="13257" width="13" style="31" customWidth="1"/>
    <col min="13258" max="13258" width="13.125" style="31" customWidth="1"/>
    <col min="13259" max="13259" width="14.625" style="31" bestFit="1" customWidth="1"/>
    <col min="13260" max="13260" width="15" style="31" bestFit="1" customWidth="1"/>
    <col min="13261" max="13262" width="13.5" style="31" bestFit="1" customWidth="1"/>
    <col min="13263" max="13263" width="13.5" style="31" customWidth="1"/>
    <col min="13264" max="13264" width="13.5" style="31" bestFit="1" customWidth="1"/>
    <col min="13265" max="13271" width="12.875" style="31" bestFit="1" customWidth="1"/>
    <col min="13272" max="13272" width="14" style="31" customWidth="1"/>
    <col min="13273" max="13275" width="13.375" style="31" bestFit="1" customWidth="1"/>
    <col min="13276" max="13276" width="15.125" style="31" bestFit="1" customWidth="1"/>
    <col min="13277" max="13277" width="8.625" style="31" bestFit="1" customWidth="1"/>
    <col min="13278" max="13278" width="8.625" style="31" customWidth="1"/>
    <col min="13279" max="13290" width="8.625" style="31" bestFit="1" customWidth="1"/>
    <col min="13291" max="13507" width="9" style="31"/>
    <col min="13508" max="13508" width="30.875" style="31" customWidth="1"/>
    <col min="13509" max="13509" width="11.625" style="31" customWidth="1"/>
    <col min="13510" max="13510" width="11.125" style="31" bestFit="1" customWidth="1"/>
    <col min="13511" max="13511" width="20.375" style="31" customWidth="1"/>
    <col min="13512" max="13512" width="15.375" style="31" bestFit="1" customWidth="1"/>
    <col min="13513" max="13513" width="13" style="31" customWidth="1"/>
    <col min="13514" max="13514" width="13.125" style="31" customWidth="1"/>
    <col min="13515" max="13515" width="14.625" style="31" bestFit="1" customWidth="1"/>
    <col min="13516" max="13516" width="15" style="31" bestFit="1" customWidth="1"/>
    <col min="13517" max="13518" width="13.5" style="31" bestFit="1" customWidth="1"/>
    <col min="13519" max="13519" width="13.5" style="31" customWidth="1"/>
    <col min="13520" max="13520" width="13.5" style="31" bestFit="1" customWidth="1"/>
    <col min="13521" max="13527" width="12.875" style="31" bestFit="1" customWidth="1"/>
    <col min="13528" max="13528" width="14" style="31" customWidth="1"/>
    <col min="13529" max="13531" width="13.375" style="31" bestFit="1" customWidth="1"/>
    <col min="13532" max="13532" width="15.125" style="31" bestFit="1" customWidth="1"/>
    <col min="13533" max="13533" width="8.625" style="31" bestFit="1" customWidth="1"/>
    <col min="13534" max="13534" width="8.625" style="31" customWidth="1"/>
    <col min="13535" max="13546" width="8.625" style="31" bestFit="1" customWidth="1"/>
    <col min="13547" max="13763" width="9" style="31"/>
    <col min="13764" max="13764" width="30.875" style="31" customWidth="1"/>
    <col min="13765" max="13765" width="11.625" style="31" customWidth="1"/>
    <col min="13766" max="13766" width="11.125" style="31" bestFit="1" customWidth="1"/>
    <col min="13767" max="13767" width="20.375" style="31" customWidth="1"/>
    <col min="13768" max="13768" width="15.375" style="31" bestFit="1" customWidth="1"/>
    <col min="13769" max="13769" width="13" style="31" customWidth="1"/>
    <col min="13770" max="13770" width="13.125" style="31" customWidth="1"/>
    <col min="13771" max="13771" width="14.625" style="31" bestFit="1" customWidth="1"/>
    <col min="13772" max="13772" width="15" style="31" bestFit="1" customWidth="1"/>
    <col min="13773" max="13774" width="13.5" style="31" bestFit="1" customWidth="1"/>
    <col min="13775" max="13775" width="13.5" style="31" customWidth="1"/>
    <col min="13776" max="13776" width="13.5" style="31" bestFit="1" customWidth="1"/>
    <col min="13777" max="13783" width="12.875" style="31" bestFit="1" customWidth="1"/>
    <col min="13784" max="13784" width="14" style="31" customWidth="1"/>
    <col min="13785" max="13787" width="13.375" style="31" bestFit="1" customWidth="1"/>
    <col min="13788" max="13788" width="15.125" style="31" bestFit="1" customWidth="1"/>
    <col min="13789" max="13789" width="8.625" style="31" bestFit="1" customWidth="1"/>
    <col min="13790" max="13790" width="8.625" style="31" customWidth="1"/>
    <col min="13791" max="13802" width="8.625" style="31" bestFit="1" customWidth="1"/>
    <col min="13803" max="14019" width="9" style="31"/>
    <col min="14020" max="14020" width="30.875" style="31" customWidth="1"/>
    <col min="14021" max="14021" width="11.625" style="31" customWidth="1"/>
    <col min="14022" max="14022" width="11.125" style="31" bestFit="1" customWidth="1"/>
    <col min="14023" max="14023" width="20.375" style="31" customWidth="1"/>
    <col min="14024" max="14024" width="15.375" style="31" bestFit="1" customWidth="1"/>
    <col min="14025" max="14025" width="13" style="31" customWidth="1"/>
    <col min="14026" max="14026" width="13.125" style="31" customWidth="1"/>
    <col min="14027" max="14027" width="14.625" style="31" bestFit="1" customWidth="1"/>
    <col min="14028" max="14028" width="15" style="31" bestFit="1" customWidth="1"/>
    <col min="14029" max="14030" width="13.5" style="31" bestFit="1" customWidth="1"/>
    <col min="14031" max="14031" width="13.5" style="31" customWidth="1"/>
    <col min="14032" max="14032" width="13.5" style="31" bestFit="1" customWidth="1"/>
    <col min="14033" max="14039" width="12.875" style="31" bestFit="1" customWidth="1"/>
    <col min="14040" max="14040" width="14" style="31" customWidth="1"/>
    <col min="14041" max="14043" width="13.375" style="31" bestFit="1" customWidth="1"/>
    <col min="14044" max="14044" width="15.125" style="31" bestFit="1" customWidth="1"/>
    <col min="14045" max="14045" width="8.625" style="31" bestFit="1" customWidth="1"/>
    <col min="14046" max="14046" width="8.625" style="31" customWidth="1"/>
    <col min="14047" max="14058" width="8.625" style="31" bestFit="1" customWidth="1"/>
    <col min="14059" max="14275" width="9" style="31"/>
    <col min="14276" max="14276" width="30.875" style="31" customWidth="1"/>
    <col min="14277" max="14277" width="11.625" style="31" customWidth="1"/>
    <col min="14278" max="14278" width="11.125" style="31" bestFit="1" customWidth="1"/>
    <col min="14279" max="14279" width="20.375" style="31" customWidth="1"/>
    <col min="14280" max="14280" width="15.375" style="31" bestFit="1" customWidth="1"/>
    <col min="14281" max="14281" width="13" style="31" customWidth="1"/>
    <col min="14282" max="14282" width="13.125" style="31" customWidth="1"/>
    <col min="14283" max="14283" width="14.625" style="31" bestFit="1" customWidth="1"/>
    <col min="14284" max="14284" width="15" style="31" bestFit="1" customWidth="1"/>
    <col min="14285" max="14286" width="13.5" style="31" bestFit="1" customWidth="1"/>
    <col min="14287" max="14287" width="13.5" style="31" customWidth="1"/>
    <col min="14288" max="14288" width="13.5" style="31" bestFit="1" customWidth="1"/>
    <col min="14289" max="14295" width="12.875" style="31" bestFit="1" customWidth="1"/>
    <col min="14296" max="14296" width="14" style="31" customWidth="1"/>
    <col min="14297" max="14299" width="13.375" style="31" bestFit="1" customWidth="1"/>
    <col min="14300" max="14300" width="15.125" style="31" bestFit="1" customWidth="1"/>
    <col min="14301" max="14301" width="8.625" style="31" bestFit="1" customWidth="1"/>
    <col min="14302" max="14302" width="8.625" style="31" customWidth="1"/>
    <col min="14303" max="14314" width="8.625" style="31" bestFit="1" customWidth="1"/>
    <col min="14315" max="14531" width="9" style="31"/>
    <col min="14532" max="14532" width="30.875" style="31" customWidth="1"/>
    <col min="14533" max="14533" width="11.625" style="31" customWidth="1"/>
    <col min="14534" max="14534" width="11.125" style="31" bestFit="1" customWidth="1"/>
    <col min="14535" max="14535" width="20.375" style="31" customWidth="1"/>
    <col min="14536" max="14536" width="15.375" style="31" bestFit="1" customWidth="1"/>
    <col min="14537" max="14537" width="13" style="31" customWidth="1"/>
    <col min="14538" max="14538" width="13.125" style="31" customWidth="1"/>
    <col min="14539" max="14539" width="14.625" style="31" bestFit="1" customWidth="1"/>
    <col min="14540" max="14540" width="15" style="31" bestFit="1" customWidth="1"/>
    <col min="14541" max="14542" width="13.5" style="31" bestFit="1" customWidth="1"/>
    <col min="14543" max="14543" width="13.5" style="31" customWidth="1"/>
    <col min="14544" max="14544" width="13.5" style="31" bestFit="1" customWidth="1"/>
    <col min="14545" max="14551" width="12.875" style="31" bestFit="1" customWidth="1"/>
    <col min="14552" max="14552" width="14" style="31" customWidth="1"/>
    <col min="14553" max="14555" width="13.375" style="31" bestFit="1" customWidth="1"/>
    <col min="14556" max="14556" width="15.125" style="31" bestFit="1" customWidth="1"/>
    <col min="14557" max="14557" width="8.625" style="31" bestFit="1" customWidth="1"/>
    <col min="14558" max="14558" width="8.625" style="31" customWidth="1"/>
    <col min="14559" max="14570" width="8.625" style="31" bestFit="1" customWidth="1"/>
    <col min="14571" max="14787" width="9" style="31"/>
    <col min="14788" max="14788" width="30.875" style="31" customWidth="1"/>
    <col min="14789" max="14789" width="11.625" style="31" customWidth="1"/>
    <col min="14790" max="14790" width="11.125" style="31" bestFit="1" customWidth="1"/>
    <col min="14791" max="14791" width="20.375" style="31" customWidth="1"/>
    <col min="14792" max="14792" width="15.375" style="31" bestFit="1" customWidth="1"/>
    <col min="14793" max="14793" width="13" style="31" customWidth="1"/>
    <col min="14794" max="14794" width="13.125" style="31" customWidth="1"/>
    <col min="14795" max="14795" width="14.625" style="31" bestFit="1" customWidth="1"/>
    <col min="14796" max="14796" width="15" style="31" bestFit="1" customWidth="1"/>
    <col min="14797" max="14798" width="13.5" style="31" bestFit="1" customWidth="1"/>
    <col min="14799" max="14799" width="13.5" style="31" customWidth="1"/>
    <col min="14800" max="14800" width="13.5" style="31" bestFit="1" customWidth="1"/>
    <col min="14801" max="14807" width="12.875" style="31" bestFit="1" customWidth="1"/>
    <col min="14808" max="14808" width="14" style="31" customWidth="1"/>
    <col min="14809" max="14811" width="13.375" style="31" bestFit="1" customWidth="1"/>
    <col min="14812" max="14812" width="15.125" style="31" bestFit="1" customWidth="1"/>
    <col min="14813" max="14813" width="8.625" style="31" bestFit="1" customWidth="1"/>
    <col min="14814" max="14814" width="8.625" style="31" customWidth="1"/>
    <col min="14815" max="14826" width="8.625" style="31" bestFit="1" customWidth="1"/>
    <col min="14827" max="15043" width="9" style="31"/>
    <col min="15044" max="15044" width="30.875" style="31" customWidth="1"/>
    <col min="15045" max="15045" width="11.625" style="31" customWidth="1"/>
    <col min="15046" max="15046" width="11.125" style="31" bestFit="1" customWidth="1"/>
    <col min="15047" max="15047" width="20.375" style="31" customWidth="1"/>
    <col min="15048" max="15048" width="15.375" style="31" bestFit="1" customWidth="1"/>
    <col min="15049" max="15049" width="13" style="31" customWidth="1"/>
    <col min="15050" max="15050" width="13.125" style="31" customWidth="1"/>
    <col min="15051" max="15051" width="14.625" style="31" bestFit="1" customWidth="1"/>
    <col min="15052" max="15052" width="15" style="31" bestFit="1" customWidth="1"/>
    <col min="15053" max="15054" width="13.5" style="31" bestFit="1" customWidth="1"/>
    <col min="15055" max="15055" width="13.5" style="31" customWidth="1"/>
    <col min="15056" max="15056" width="13.5" style="31" bestFit="1" customWidth="1"/>
    <col min="15057" max="15063" width="12.875" style="31" bestFit="1" customWidth="1"/>
    <col min="15064" max="15064" width="14" style="31" customWidth="1"/>
    <col min="15065" max="15067" width="13.375" style="31" bestFit="1" customWidth="1"/>
    <col min="15068" max="15068" width="15.125" style="31" bestFit="1" customWidth="1"/>
    <col min="15069" max="15069" width="8.625" style="31" bestFit="1" customWidth="1"/>
    <col min="15070" max="15070" width="8.625" style="31" customWidth="1"/>
    <col min="15071" max="15082" width="8.625" style="31" bestFit="1" customWidth="1"/>
    <col min="15083" max="15299" width="9" style="31"/>
    <col min="15300" max="15300" width="30.875" style="31" customWidth="1"/>
    <col min="15301" max="15301" width="11.625" style="31" customWidth="1"/>
    <col min="15302" max="15302" width="11.125" style="31" bestFit="1" customWidth="1"/>
    <col min="15303" max="15303" width="20.375" style="31" customWidth="1"/>
    <col min="15304" max="15304" width="15.375" style="31" bestFit="1" customWidth="1"/>
    <col min="15305" max="15305" width="13" style="31" customWidth="1"/>
    <col min="15306" max="15306" width="13.125" style="31" customWidth="1"/>
    <col min="15307" max="15307" width="14.625" style="31" bestFit="1" customWidth="1"/>
    <col min="15308" max="15308" width="15" style="31" bestFit="1" customWidth="1"/>
    <col min="15309" max="15310" width="13.5" style="31" bestFit="1" customWidth="1"/>
    <col min="15311" max="15311" width="13.5" style="31" customWidth="1"/>
    <col min="15312" max="15312" width="13.5" style="31" bestFit="1" customWidth="1"/>
    <col min="15313" max="15319" width="12.875" style="31" bestFit="1" customWidth="1"/>
    <col min="15320" max="15320" width="14" style="31" customWidth="1"/>
    <col min="15321" max="15323" width="13.375" style="31" bestFit="1" customWidth="1"/>
    <col min="15324" max="15324" width="15.125" style="31" bestFit="1" customWidth="1"/>
    <col min="15325" max="15325" width="8.625" style="31" bestFit="1" customWidth="1"/>
    <col min="15326" max="15326" width="8.625" style="31" customWidth="1"/>
    <col min="15327" max="15338" width="8.625" style="31" bestFit="1" customWidth="1"/>
    <col min="15339" max="15555" width="9" style="31"/>
    <col min="15556" max="15556" width="30.875" style="31" customWidth="1"/>
    <col min="15557" max="15557" width="11.625" style="31" customWidth="1"/>
    <col min="15558" max="15558" width="11.125" style="31" bestFit="1" customWidth="1"/>
    <col min="15559" max="15559" width="20.375" style="31" customWidth="1"/>
    <col min="15560" max="15560" width="15.375" style="31" bestFit="1" customWidth="1"/>
    <col min="15561" max="15561" width="13" style="31" customWidth="1"/>
    <col min="15562" max="15562" width="13.125" style="31" customWidth="1"/>
    <col min="15563" max="15563" width="14.625" style="31" bestFit="1" customWidth="1"/>
    <col min="15564" max="15564" width="15" style="31" bestFit="1" customWidth="1"/>
    <col min="15565" max="15566" width="13.5" style="31" bestFit="1" customWidth="1"/>
    <col min="15567" max="15567" width="13.5" style="31" customWidth="1"/>
    <col min="15568" max="15568" width="13.5" style="31" bestFit="1" customWidth="1"/>
    <col min="15569" max="15575" width="12.875" style="31" bestFit="1" customWidth="1"/>
    <col min="15576" max="15576" width="14" style="31" customWidth="1"/>
    <col min="15577" max="15579" width="13.375" style="31" bestFit="1" customWidth="1"/>
    <col min="15580" max="15580" width="15.125" style="31" bestFit="1" customWidth="1"/>
    <col min="15581" max="15581" width="8.625" style="31" bestFit="1" customWidth="1"/>
    <col min="15582" max="15582" width="8.625" style="31" customWidth="1"/>
    <col min="15583" max="15594" width="8.625" style="31" bestFit="1" customWidth="1"/>
    <col min="15595" max="15811" width="9" style="31"/>
    <col min="15812" max="15812" width="30.875" style="31" customWidth="1"/>
    <col min="15813" max="15813" width="11.625" style="31" customWidth="1"/>
    <col min="15814" max="15814" width="11.125" style="31" bestFit="1" customWidth="1"/>
    <col min="15815" max="15815" width="20.375" style="31" customWidth="1"/>
    <col min="15816" max="15816" width="15.375" style="31" bestFit="1" customWidth="1"/>
    <col min="15817" max="15817" width="13" style="31" customWidth="1"/>
    <col min="15818" max="15818" width="13.125" style="31" customWidth="1"/>
    <col min="15819" max="15819" width="14.625" style="31" bestFit="1" customWidth="1"/>
    <col min="15820" max="15820" width="15" style="31" bestFit="1" customWidth="1"/>
    <col min="15821" max="15822" width="13.5" style="31" bestFit="1" customWidth="1"/>
    <col min="15823" max="15823" width="13.5" style="31" customWidth="1"/>
    <col min="15824" max="15824" width="13.5" style="31" bestFit="1" customWidth="1"/>
    <col min="15825" max="15831" width="12.875" style="31" bestFit="1" customWidth="1"/>
    <col min="15832" max="15832" width="14" style="31" customWidth="1"/>
    <col min="15833" max="15835" width="13.375" style="31" bestFit="1" customWidth="1"/>
    <col min="15836" max="15836" width="15.125" style="31" bestFit="1" customWidth="1"/>
    <col min="15837" max="15837" width="8.625" style="31" bestFit="1" customWidth="1"/>
    <col min="15838" max="15838" width="8.625" style="31" customWidth="1"/>
    <col min="15839" max="15850" width="8.625" style="31" bestFit="1" customWidth="1"/>
    <col min="15851" max="16067" width="9" style="31"/>
    <col min="16068" max="16068" width="30.875" style="31" customWidth="1"/>
    <col min="16069" max="16069" width="11.625" style="31" customWidth="1"/>
    <col min="16070" max="16070" width="11.125" style="31" bestFit="1" customWidth="1"/>
    <col min="16071" max="16071" width="20.375" style="31" customWidth="1"/>
    <col min="16072" max="16072" width="15.375" style="31" bestFit="1" customWidth="1"/>
    <col min="16073" max="16073" width="13" style="31" customWidth="1"/>
    <col min="16074" max="16074" width="13.125" style="31" customWidth="1"/>
    <col min="16075" max="16075" width="14.625" style="31" bestFit="1" customWidth="1"/>
    <col min="16076" max="16076" width="15" style="31" bestFit="1" customWidth="1"/>
    <col min="16077" max="16078" width="13.5" style="31" bestFit="1" customWidth="1"/>
    <col min="16079" max="16079" width="13.5" style="31" customWidth="1"/>
    <col min="16080" max="16080" width="13.5" style="31" bestFit="1" customWidth="1"/>
    <col min="16081" max="16087" width="12.875" style="31" bestFit="1" customWidth="1"/>
    <col min="16088" max="16088" width="14" style="31" customWidth="1"/>
    <col min="16089" max="16091" width="13.375" style="31" bestFit="1" customWidth="1"/>
    <col min="16092" max="16092" width="15.125" style="31" bestFit="1" customWidth="1"/>
    <col min="16093" max="16093" width="8.625" style="31" bestFit="1" customWidth="1"/>
    <col min="16094" max="16094" width="8.625" style="31" customWidth="1"/>
    <col min="16095" max="16106" width="8.625" style="31" bestFit="1" customWidth="1"/>
    <col min="16107" max="16384" width="9" style="31"/>
  </cols>
  <sheetData>
    <row r="1" spans="1:15" ht="18.75" x14ac:dyDescent="0.3">
      <c r="A1" s="230" t="s">
        <v>38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</row>
    <row r="2" spans="1:15" ht="19.5" x14ac:dyDescent="0.35">
      <c r="A2" s="231" t="str">
        <f>OM_cost!A3</f>
        <v>Dự án: Đầu tư XDM đường dây cáp ngầm trung thế khu vực
Phường Vũng Tàu, Phường Tam Thắng, Phường Rạch Dừa TP. HCM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</row>
    <row r="3" spans="1:15" x14ac:dyDescent="0.25"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s="36" customFormat="1" ht="33" x14ac:dyDescent="0.25">
      <c r="A4" s="234" t="s">
        <v>39</v>
      </c>
      <c r="B4" s="234"/>
      <c r="C4" s="234" t="s">
        <v>40</v>
      </c>
      <c r="D4" s="37" t="s">
        <v>41</v>
      </c>
      <c r="E4" s="160" t="s">
        <v>287</v>
      </c>
      <c r="F4" s="35" t="s">
        <v>42</v>
      </c>
      <c r="G4" s="35"/>
      <c r="H4" s="35"/>
      <c r="I4" s="35"/>
      <c r="J4" s="35"/>
      <c r="K4" s="35"/>
      <c r="L4" s="35"/>
      <c r="M4" s="35"/>
      <c r="N4" s="35"/>
      <c r="O4" s="35"/>
    </row>
    <row r="5" spans="1:15" s="38" customFormat="1" x14ac:dyDescent="0.25">
      <c r="A5" s="234"/>
      <c r="B5" s="234" t="s">
        <v>43</v>
      </c>
      <c r="C5" s="234"/>
      <c r="D5" s="37">
        <v>2024</v>
      </c>
      <c r="E5" s="37">
        <f>D5+1</f>
        <v>2025</v>
      </c>
      <c r="F5" s="37">
        <f>+E5+1</f>
        <v>2026</v>
      </c>
      <c r="G5" s="37">
        <f>+F5+1</f>
        <v>2027</v>
      </c>
      <c r="H5" s="37">
        <f t="shared" ref="H5:O5" si="0">G5+1</f>
        <v>2028</v>
      </c>
      <c r="I5" s="37">
        <f t="shared" si="0"/>
        <v>2029</v>
      </c>
      <c r="J5" s="37">
        <f t="shared" si="0"/>
        <v>2030</v>
      </c>
      <c r="K5" s="37">
        <f t="shared" si="0"/>
        <v>2031</v>
      </c>
      <c r="L5" s="37">
        <f t="shared" si="0"/>
        <v>2032</v>
      </c>
      <c r="M5" s="37">
        <f t="shared" si="0"/>
        <v>2033</v>
      </c>
      <c r="N5" s="37">
        <f t="shared" si="0"/>
        <v>2034</v>
      </c>
      <c r="O5" s="37">
        <f t="shared" si="0"/>
        <v>2035</v>
      </c>
    </row>
    <row r="6" spans="1:15" s="38" customFormat="1" x14ac:dyDescent="0.25">
      <c r="A6" s="234"/>
      <c r="B6" s="234"/>
      <c r="C6" s="37"/>
      <c r="D6" s="37">
        <v>0</v>
      </c>
      <c r="E6" s="37"/>
      <c r="F6" s="37">
        <f t="shared" ref="F6:O6" si="1">+E6+1</f>
        <v>1</v>
      </c>
      <c r="G6" s="37">
        <f t="shared" si="1"/>
        <v>2</v>
      </c>
      <c r="H6" s="37">
        <f t="shared" si="1"/>
        <v>3</v>
      </c>
      <c r="I6" s="37">
        <f t="shared" si="1"/>
        <v>4</v>
      </c>
      <c r="J6" s="37">
        <f t="shared" si="1"/>
        <v>5</v>
      </c>
      <c r="K6" s="37">
        <f t="shared" si="1"/>
        <v>6</v>
      </c>
      <c r="L6" s="37">
        <f t="shared" si="1"/>
        <v>7</v>
      </c>
      <c r="M6" s="37">
        <f t="shared" si="1"/>
        <v>8</v>
      </c>
      <c r="N6" s="37">
        <f t="shared" si="1"/>
        <v>9</v>
      </c>
      <c r="O6" s="37">
        <f t="shared" si="1"/>
        <v>10</v>
      </c>
    </row>
    <row r="7" spans="1:15" s="42" customFormat="1" x14ac:dyDescent="0.25">
      <c r="A7" s="39" t="s">
        <v>44</v>
      </c>
      <c r="B7" s="40"/>
      <c r="C7" s="40"/>
      <c r="D7" s="40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s="42" customFormat="1" x14ac:dyDescent="0.25">
      <c r="A8" s="50" t="s">
        <v>45</v>
      </c>
      <c r="B8" s="44"/>
      <c r="C8" s="44"/>
      <c r="D8" s="44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5" s="42" customFormat="1" x14ac:dyDescent="0.25">
      <c r="A9" s="43" t="s">
        <v>49</v>
      </c>
      <c r="B9" s="44"/>
      <c r="C9" s="44"/>
      <c r="D9" s="180">
        <v>3.15E-2</v>
      </c>
      <c r="E9" s="58">
        <f>D9</f>
        <v>3.15E-2</v>
      </c>
      <c r="F9" s="58">
        <f t="shared" ref="F9:O9" si="2">$D$9</f>
        <v>3.15E-2</v>
      </c>
      <c r="G9" s="58">
        <f t="shared" si="2"/>
        <v>3.15E-2</v>
      </c>
      <c r="H9" s="58">
        <f t="shared" si="2"/>
        <v>3.15E-2</v>
      </c>
      <c r="I9" s="58">
        <f t="shared" si="2"/>
        <v>3.15E-2</v>
      </c>
      <c r="J9" s="58">
        <f t="shared" si="2"/>
        <v>3.15E-2</v>
      </c>
      <c r="K9" s="58">
        <f t="shared" si="2"/>
        <v>3.15E-2</v>
      </c>
      <c r="L9" s="58">
        <f t="shared" si="2"/>
        <v>3.15E-2</v>
      </c>
      <c r="M9" s="58">
        <f t="shared" si="2"/>
        <v>3.15E-2</v>
      </c>
      <c r="N9" s="58">
        <f t="shared" si="2"/>
        <v>3.15E-2</v>
      </c>
      <c r="O9" s="58">
        <f t="shared" si="2"/>
        <v>3.15E-2</v>
      </c>
    </row>
    <row r="10" spans="1:15" s="42" customFormat="1" x14ac:dyDescent="0.25">
      <c r="A10" s="43" t="s">
        <v>54</v>
      </c>
      <c r="B10" s="44"/>
      <c r="C10" s="44"/>
      <c r="D10" s="46">
        <v>1</v>
      </c>
      <c r="E10" s="46">
        <f>$D$10*(E9+1)</f>
        <v>1.0315000000000001</v>
      </c>
      <c r="F10" s="46">
        <f t="shared" ref="F10:O10" si="3">E10*(1+F9)</f>
        <v>1.0639922500000001</v>
      </c>
      <c r="G10" s="46">
        <f t="shared" si="3"/>
        <v>1.0975080058750002</v>
      </c>
      <c r="H10" s="46">
        <f t="shared" si="3"/>
        <v>1.1320795080600627</v>
      </c>
      <c r="I10" s="46">
        <f t="shared" si="3"/>
        <v>1.1677400125639548</v>
      </c>
      <c r="J10" s="46">
        <f t="shared" si="3"/>
        <v>1.2045238229597195</v>
      </c>
      <c r="K10" s="46">
        <f t="shared" si="3"/>
        <v>1.2424663233829507</v>
      </c>
      <c r="L10" s="46">
        <f t="shared" si="3"/>
        <v>1.2816040125695138</v>
      </c>
      <c r="M10" s="46">
        <f t="shared" si="3"/>
        <v>1.3219745389654536</v>
      </c>
      <c r="N10" s="46">
        <f t="shared" si="3"/>
        <v>1.3636167369428656</v>
      </c>
      <c r="O10" s="46">
        <f t="shared" si="3"/>
        <v>1.4065706641565658</v>
      </c>
    </row>
    <row r="11" spans="1:15" s="42" customFormat="1" x14ac:dyDescent="0.25">
      <c r="A11" s="41"/>
      <c r="B11" s="40"/>
      <c r="C11" s="40"/>
      <c r="D11" s="40"/>
      <c r="E11" s="48"/>
      <c r="F11" s="49"/>
      <c r="G11" s="49"/>
      <c r="H11" s="49"/>
      <c r="I11" s="49"/>
      <c r="J11" s="49"/>
      <c r="K11" s="49"/>
      <c r="L11" s="49"/>
      <c r="M11" s="49"/>
      <c r="N11" s="49"/>
      <c r="O11" s="49"/>
    </row>
    <row r="12" spans="1:15" s="42" customFormat="1" x14ac:dyDescent="0.25">
      <c r="A12" s="50" t="s">
        <v>55</v>
      </c>
      <c r="B12" s="44"/>
      <c r="C12" s="44"/>
      <c r="D12" s="44"/>
      <c r="E12" s="43"/>
      <c r="F12" s="41"/>
      <c r="G12" s="41"/>
      <c r="H12" s="41"/>
      <c r="I12" s="41"/>
      <c r="J12" s="41"/>
      <c r="K12" s="41"/>
      <c r="L12" s="41"/>
      <c r="M12" s="41"/>
      <c r="N12" s="41"/>
      <c r="O12" s="41"/>
    </row>
    <row r="13" spans="1:15" s="42" customFormat="1" x14ac:dyDescent="0.25">
      <c r="A13" s="43" t="s">
        <v>56</v>
      </c>
      <c r="B13" s="44" t="s">
        <v>57</v>
      </c>
      <c r="C13" s="44"/>
      <c r="D13" s="55">
        <v>1</v>
      </c>
      <c r="E13" s="51">
        <v>1</v>
      </c>
      <c r="F13" s="146"/>
      <c r="G13" s="146"/>
      <c r="H13" s="146"/>
      <c r="I13" s="146"/>
      <c r="J13" s="146"/>
      <c r="K13" s="146"/>
      <c r="L13" s="146"/>
      <c r="M13" s="146"/>
      <c r="N13" s="146"/>
      <c r="O13" s="146"/>
    </row>
    <row r="14" spans="1:15" s="42" customFormat="1" hidden="1" x14ac:dyDescent="0.25">
      <c r="A14" s="43" t="s">
        <v>58</v>
      </c>
      <c r="B14" s="44" t="s">
        <v>59</v>
      </c>
      <c r="C14" s="44"/>
      <c r="D14" s="55"/>
      <c r="E14" s="51"/>
      <c r="F14" s="146"/>
      <c r="G14" s="146"/>
      <c r="H14" s="146"/>
      <c r="I14" s="146"/>
      <c r="J14" s="146"/>
      <c r="K14" s="146"/>
      <c r="L14" s="146"/>
      <c r="M14" s="146"/>
      <c r="N14" s="146"/>
      <c r="O14" s="146"/>
    </row>
    <row r="15" spans="1:15" s="42" customFormat="1" hidden="1" x14ac:dyDescent="0.25">
      <c r="A15" s="43" t="s">
        <v>60</v>
      </c>
      <c r="B15" s="44" t="s">
        <v>59</v>
      </c>
      <c r="C15" s="44"/>
      <c r="D15" s="55"/>
      <c r="E15" s="51"/>
      <c r="F15" s="146"/>
      <c r="G15" s="146"/>
      <c r="H15" s="146"/>
      <c r="I15" s="146"/>
      <c r="J15" s="146"/>
      <c r="K15" s="146"/>
      <c r="L15" s="146"/>
      <c r="M15" s="146"/>
      <c r="N15" s="146"/>
      <c r="O15" s="146"/>
    </row>
    <row r="16" spans="1:15" s="42" customFormat="1" hidden="1" x14ac:dyDescent="0.25">
      <c r="A16" s="43" t="s">
        <v>61</v>
      </c>
      <c r="B16" s="44" t="s">
        <v>59</v>
      </c>
      <c r="C16" s="44" t="s">
        <v>62</v>
      </c>
      <c r="D16" s="55"/>
      <c r="E16" s="51"/>
      <c r="F16" s="146"/>
      <c r="G16" s="146"/>
      <c r="H16" s="146"/>
      <c r="I16" s="146"/>
      <c r="J16" s="146"/>
      <c r="K16" s="146"/>
      <c r="L16" s="146"/>
      <c r="M16" s="146"/>
      <c r="N16" s="146"/>
      <c r="O16" s="146"/>
    </row>
    <row r="17" spans="1:15" s="42" customFormat="1" hidden="1" x14ac:dyDescent="0.25">
      <c r="A17" s="43" t="s">
        <v>63</v>
      </c>
      <c r="B17" s="44" t="s">
        <v>59</v>
      </c>
      <c r="C17" s="44" t="s">
        <v>64</v>
      </c>
      <c r="D17" s="55"/>
      <c r="E17" s="51"/>
      <c r="F17" s="146"/>
      <c r="G17" s="146"/>
      <c r="H17" s="146"/>
      <c r="I17" s="146"/>
      <c r="J17" s="146"/>
      <c r="K17" s="146"/>
      <c r="L17" s="146"/>
      <c r="M17" s="146"/>
      <c r="N17" s="146"/>
      <c r="O17" s="146"/>
    </row>
    <row r="18" spans="1:15" s="42" customFormat="1" hidden="1" x14ac:dyDescent="0.25">
      <c r="A18" s="43" t="s">
        <v>65</v>
      </c>
      <c r="B18" s="44" t="s">
        <v>59</v>
      </c>
      <c r="C18" s="44"/>
      <c r="D18" s="55"/>
      <c r="E18" s="51"/>
      <c r="F18" s="146"/>
      <c r="G18" s="146"/>
      <c r="H18" s="146"/>
      <c r="I18" s="146"/>
      <c r="J18" s="146"/>
      <c r="K18" s="146"/>
      <c r="L18" s="146"/>
      <c r="M18" s="146"/>
      <c r="N18" s="146"/>
      <c r="O18" s="146"/>
    </row>
    <row r="19" spans="1:15" s="42" customFormat="1" hidden="1" x14ac:dyDescent="0.25">
      <c r="A19" s="43" t="s">
        <v>66</v>
      </c>
      <c r="B19" s="44" t="s">
        <v>59</v>
      </c>
      <c r="C19" s="44"/>
      <c r="D19" s="55"/>
      <c r="E19" s="51"/>
      <c r="F19" s="146"/>
      <c r="G19" s="146"/>
      <c r="H19" s="146"/>
      <c r="I19" s="146"/>
      <c r="J19" s="146"/>
      <c r="K19" s="146"/>
      <c r="L19" s="146"/>
      <c r="M19" s="146"/>
      <c r="N19" s="146"/>
      <c r="O19" s="146"/>
    </row>
    <row r="20" spans="1:15" s="42" customFormat="1" hidden="1" x14ac:dyDescent="0.25">
      <c r="A20" s="43" t="s">
        <v>25</v>
      </c>
      <c r="B20" s="44" t="s">
        <v>59</v>
      </c>
      <c r="C20" s="44"/>
      <c r="D20" s="55"/>
      <c r="E20" s="51"/>
      <c r="F20" s="146"/>
      <c r="G20" s="146"/>
      <c r="H20" s="146"/>
      <c r="I20" s="146"/>
      <c r="J20" s="146"/>
      <c r="K20" s="146"/>
      <c r="L20" s="146"/>
      <c r="M20" s="146"/>
      <c r="N20" s="146"/>
      <c r="O20" s="146"/>
    </row>
    <row r="21" spans="1:15" s="42" customFormat="1" x14ac:dyDescent="0.25">
      <c r="A21" s="43" t="s">
        <v>67</v>
      </c>
      <c r="B21" s="44" t="s">
        <v>59</v>
      </c>
      <c r="C21" s="44"/>
      <c r="D21" s="57">
        <f>OM_cost!C7/10^6</f>
        <v>37429.821722000001</v>
      </c>
      <c r="E21" s="51"/>
      <c r="F21" s="146"/>
      <c r="G21" s="146"/>
      <c r="H21" s="146"/>
      <c r="I21" s="146"/>
      <c r="J21" s="146"/>
      <c r="K21" s="146"/>
      <c r="L21" s="146"/>
      <c r="M21" s="146"/>
      <c r="N21" s="146"/>
      <c r="O21" s="146"/>
    </row>
    <row r="22" spans="1:15" s="42" customFormat="1" x14ac:dyDescent="0.25">
      <c r="A22" s="43" t="s">
        <v>68</v>
      </c>
      <c r="B22" s="44" t="s">
        <v>59</v>
      </c>
      <c r="C22" s="44" t="s">
        <v>69</v>
      </c>
      <c r="D22" s="57">
        <f>D21/(1+OM_cost!C17)</f>
        <v>34027.110656363635</v>
      </c>
      <c r="E22" s="51"/>
      <c r="F22" s="146"/>
      <c r="G22" s="146"/>
      <c r="H22" s="146"/>
      <c r="I22" s="146"/>
      <c r="J22" s="146"/>
      <c r="K22" s="146"/>
      <c r="L22" s="146"/>
      <c r="M22" s="146"/>
      <c r="N22" s="146"/>
      <c r="O22" s="146"/>
    </row>
    <row r="23" spans="1:15" s="42" customFormat="1" hidden="1" x14ac:dyDescent="0.25">
      <c r="A23" s="43" t="s">
        <v>70</v>
      </c>
      <c r="B23" s="44" t="s">
        <v>57</v>
      </c>
      <c r="C23" s="44"/>
      <c r="D23" s="55"/>
      <c r="E23" s="51"/>
      <c r="F23" s="146"/>
      <c r="G23" s="146"/>
      <c r="H23" s="146"/>
      <c r="I23" s="146"/>
      <c r="J23" s="146"/>
      <c r="K23" s="146"/>
      <c r="L23" s="146"/>
      <c r="M23" s="146"/>
      <c r="N23" s="146"/>
      <c r="O23" s="146"/>
    </row>
    <row r="24" spans="1:15" s="42" customFormat="1" hidden="1" x14ac:dyDescent="0.25">
      <c r="A24" s="43" t="s">
        <v>71</v>
      </c>
      <c r="B24" s="155" t="s">
        <v>59</v>
      </c>
      <c r="C24" s="155"/>
      <c r="D24" s="55"/>
      <c r="E24" s="51"/>
      <c r="F24" s="146"/>
      <c r="G24" s="146"/>
      <c r="H24" s="146"/>
      <c r="I24" s="146"/>
      <c r="J24" s="146"/>
      <c r="K24" s="146"/>
      <c r="L24" s="146"/>
      <c r="M24" s="146"/>
      <c r="N24" s="146"/>
      <c r="O24" s="146"/>
    </row>
    <row r="25" spans="1:15" s="42" customFormat="1" hidden="1" x14ac:dyDescent="0.25">
      <c r="A25" s="43" t="s">
        <v>72</v>
      </c>
      <c r="B25" s="155" t="s">
        <v>59</v>
      </c>
      <c r="C25" s="155"/>
      <c r="D25" s="55"/>
      <c r="E25" s="51"/>
      <c r="F25" s="146"/>
      <c r="G25" s="146"/>
      <c r="H25" s="146"/>
      <c r="I25" s="146"/>
      <c r="J25" s="146"/>
      <c r="K25" s="146"/>
      <c r="L25" s="146"/>
      <c r="M25" s="146"/>
      <c r="N25" s="146"/>
      <c r="O25" s="146"/>
    </row>
    <row r="26" spans="1:15" s="42" customFormat="1" x14ac:dyDescent="0.25">
      <c r="A26" s="43" t="s">
        <v>73</v>
      </c>
      <c r="B26" s="44" t="s">
        <v>59</v>
      </c>
      <c r="C26" s="44"/>
      <c r="D26" s="147">
        <f>D21+SUM(D24:D25)</f>
        <v>37429.821722000001</v>
      </c>
      <c r="E26" s="51"/>
      <c r="F26" s="146"/>
      <c r="G26" s="146"/>
      <c r="H26" s="146"/>
      <c r="I26" s="146"/>
      <c r="J26" s="146"/>
      <c r="K26" s="146"/>
      <c r="L26" s="146"/>
      <c r="M26" s="146"/>
      <c r="N26" s="146"/>
      <c r="O26" s="146"/>
    </row>
    <row r="27" spans="1:15" s="42" customFormat="1" x14ac:dyDescent="0.25">
      <c r="A27" s="43" t="s">
        <v>74</v>
      </c>
      <c r="B27" s="44" t="s">
        <v>59</v>
      </c>
      <c r="C27" s="44"/>
      <c r="D27" s="57">
        <f>SUM(E27:O27)</f>
        <v>2905.0220383987248</v>
      </c>
      <c r="E27" s="57">
        <f t="shared" ref="E27" si="4">+E42*$D$37</f>
        <v>2905.0220383987248</v>
      </c>
      <c r="F27" s="146"/>
      <c r="G27" s="146"/>
      <c r="H27" s="146"/>
      <c r="I27" s="146"/>
      <c r="J27" s="146"/>
      <c r="K27" s="146"/>
      <c r="L27" s="146"/>
      <c r="M27" s="146"/>
      <c r="N27" s="146"/>
      <c r="O27" s="146"/>
    </row>
    <row r="28" spans="1:15" s="42" customFormat="1" x14ac:dyDescent="0.25">
      <c r="A28" s="43" t="s">
        <v>75</v>
      </c>
      <c r="B28" s="44" t="s">
        <v>59</v>
      </c>
      <c r="C28" s="44" t="s">
        <v>76</v>
      </c>
      <c r="D28" s="147">
        <f>D26+D27</f>
        <v>40334.843760398726</v>
      </c>
      <c r="E28" s="51"/>
      <c r="F28" s="146"/>
      <c r="G28" s="146"/>
      <c r="H28" s="146"/>
      <c r="I28" s="146"/>
      <c r="J28" s="146"/>
      <c r="K28" s="146"/>
      <c r="L28" s="146"/>
      <c r="M28" s="146"/>
      <c r="N28" s="146"/>
      <c r="O28" s="146"/>
    </row>
    <row r="29" spans="1:15" s="42" customFormat="1" x14ac:dyDescent="0.25">
      <c r="A29" s="43" t="s">
        <v>77</v>
      </c>
      <c r="B29" s="44" t="s">
        <v>78</v>
      </c>
      <c r="C29" s="44"/>
      <c r="D29" s="55">
        <v>10</v>
      </c>
      <c r="E29" s="51"/>
      <c r="F29" s="146"/>
      <c r="G29" s="146"/>
      <c r="H29" s="146"/>
      <c r="I29" s="146"/>
      <c r="J29" s="146"/>
      <c r="K29" s="146"/>
      <c r="L29" s="146"/>
      <c r="M29" s="146"/>
      <c r="N29" s="146"/>
      <c r="O29" s="146"/>
    </row>
    <row r="30" spans="1:15" s="42" customFormat="1" x14ac:dyDescent="0.25">
      <c r="B30" s="56"/>
      <c r="C30" s="56"/>
      <c r="D30" s="56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15" s="42" customFormat="1" x14ac:dyDescent="0.25">
      <c r="A31" s="50" t="s">
        <v>79</v>
      </c>
      <c r="B31" s="44"/>
      <c r="C31" s="44"/>
      <c r="D31" s="57">
        <f>+D32+D33</f>
        <v>37429.821722000001</v>
      </c>
      <c r="E31" s="57">
        <f>+E13*$D$31</f>
        <v>37429.821722000001</v>
      </c>
      <c r="F31" s="146"/>
      <c r="G31" s="146"/>
      <c r="H31" s="146"/>
      <c r="I31" s="146"/>
      <c r="J31" s="146"/>
      <c r="K31" s="146"/>
      <c r="L31" s="146"/>
      <c r="M31" s="146"/>
      <c r="N31" s="146"/>
      <c r="O31" s="146"/>
    </row>
    <row r="32" spans="1:15" s="42" customFormat="1" x14ac:dyDescent="0.25">
      <c r="A32" s="43" t="s">
        <v>80</v>
      </c>
      <c r="B32" s="44">
        <v>0.3</v>
      </c>
      <c r="C32" s="44" t="s">
        <v>81</v>
      </c>
      <c r="D32" s="57">
        <f>B32*$D$26</f>
        <v>11228.946516599999</v>
      </c>
      <c r="E32" s="57">
        <f>D32</f>
        <v>11228.946516599999</v>
      </c>
      <c r="F32" s="146"/>
      <c r="G32" s="146"/>
      <c r="H32" s="146"/>
      <c r="I32" s="146"/>
      <c r="J32" s="146"/>
      <c r="K32" s="146"/>
      <c r="L32" s="146"/>
      <c r="M32" s="146"/>
      <c r="N32" s="146"/>
      <c r="O32" s="146"/>
    </row>
    <row r="33" spans="1:15" s="42" customFormat="1" x14ac:dyDescent="0.25">
      <c r="A33" s="43" t="s">
        <v>82</v>
      </c>
      <c r="B33" s="44">
        <f>100%-B32</f>
        <v>0.7</v>
      </c>
      <c r="C33" s="44" t="s">
        <v>83</v>
      </c>
      <c r="D33" s="57">
        <f>B33*$D$26</f>
        <v>26200.8752054</v>
      </c>
      <c r="E33" s="57">
        <f>D33</f>
        <v>26200.8752054</v>
      </c>
      <c r="F33" s="146"/>
      <c r="G33" s="146"/>
      <c r="H33" s="146"/>
      <c r="I33" s="146"/>
      <c r="J33" s="146"/>
      <c r="K33" s="146"/>
      <c r="L33" s="146"/>
      <c r="M33" s="146"/>
      <c r="N33" s="146"/>
      <c r="O33" s="146"/>
    </row>
    <row r="34" spans="1:15" s="42" customFormat="1" x14ac:dyDescent="0.25">
      <c r="B34" s="56"/>
      <c r="C34" s="56"/>
      <c r="D34" s="56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</row>
    <row r="35" spans="1:15" s="42" customFormat="1" x14ac:dyDescent="0.25">
      <c r="A35" s="50" t="s">
        <v>84</v>
      </c>
      <c r="B35" s="44"/>
      <c r="C35" s="44"/>
      <c r="D35" s="44"/>
      <c r="E35" s="60"/>
      <c r="F35" s="53"/>
      <c r="G35" s="240" t="s">
        <v>285</v>
      </c>
      <c r="H35" s="241"/>
      <c r="I35" s="241"/>
      <c r="J35" s="241"/>
      <c r="K35" s="242"/>
      <c r="L35" s="232" t="s">
        <v>46</v>
      </c>
      <c r="M35" s="232" t="s">
        <v>47</v>
      </c>
      <c r="N35" s="232" t="s">
        <v>48</v>
      </c>
      <c r="O35" s="53"/>
    </row>
    <row r="36" spans="1:15" s="42" customFormat="1" ht="16.5" customHeight="1" x14ac:dyDescent="0.25">
      <c r="A36" s="43" t="s">
        <v>85</v>
      </c>
      <c r="B36" s="44" t="s">
        <v>59</v>
      </c>
      <c r="C36" s="44"/>
      <c r="D36" s="54">
        <f>D33</f>
        <v>26200.8752054</v>
      </c>
      <c r="E36" s="60"/>
      <c r="F36" s="53"/>
      <c r="G36" s="44" t="s">
        <v>50</v>
      </c>
      <c r="H36" s="44" t="s">
        <v>51</v>
      </c>
      <c r="I36" s="44" t="s">
        <v>52</v>
      </c>
      <c r="J36" s="44" t="s">
        <v>53</v>
      </c>
      <c r="K36" s="43"/>
      <c r="L36" s="233"/>
      <c r="M36" s="233"/>
      <c r="N36" s="233"/>
      <c r="O36" s="53"/>
    </row>
    <row r="37" spans="1:15" s="42" customFormat="1" x14ac:dyDescent="0.25">
      <c r="A37" s="43" t="s">
        <v>86</v>
      </c>
      <c r="B37" s="44" t="s">
        <v>57</v>
      </c>
      <c r="C37" s="44" t="s">
        <v>87</v>
      </c>
      <c r="D37" s="58">
        <f>N37</f>
        <v>0.110875</v>
      </c>
      <c r="E37" s="60"/>
      <c r="F37" s="53"/>
      <c r="G37" s="145">
        <v>7.6999999999999999E-2</v>
      </c>
      <c r="H37" s="145">
        <v>8.5000000000000006E-2</v>
      </c>
      <c r="I37" s="145">
        <v>7.8E-2</v>
      </c>
      <c r="J37" s="145">
        <v>8.3500000000000005E-2</v>
      </c>
      <c r="K37" s="145"/>
      <c r="L37" s="45">
        <f>AVERAGE(G37:K37)</f>
        <v>8.0875000000000002E-2</v>
      </c>
      <c r="M37" s="45">
        <v>0.03</v>
      </c>
      <c r="N37" s="47">
        <f>+L37+M37</f>
        <v>0.110875</v>
      </c>
      <c r="O37" s="53"/>
    </row>
    <row r="38" spans="1:15" s="42" customFormat="1" x14ac:dyDescent="0.25">
      <c r="A38" s="43" t="s">
        <v>88</v>
      </c>
      <c r="B38" s="44" t="s">
        <v>57</v>
      </c>
      <c r="C38" s="44"/>
      <c r="D38" s="58">
        <v>7.5907990314770135E-2</v>
      </c>
      <c r="E38" s="60"/>
      <c r="F38" s="53"/>
      <c r="G38" s="148"/>
      <c r="H38" s="148"/>
      <c r="I38" s="148"/>
      <c r="J38" s="148"/>
      <c r="K38" s="148"/>
      <c r="L38" s="149"/>
      <c r="M38" s="149"/>
      <c r="N38" s="150"/>
      <c r="O38" s="53"/>
    </row>
    <row r="39" spans="1:15" s="42" customFormat="1" x14ac:dyDescent="0.25">
      <c r="A39" s="43" t="s">
        <v>89</v>
      </c>
      <c r="B39" s="44" t="s">
        <v>78</v>
      </c>
      <c r="C39" s="44"/>
      <c r="D39" s="59">
        <f>OM_cost!C13</f>
        <v>7</v>
      </c>
      <c r="E39" s="60"/>
      <c r="F39" s="53"/>
      <c r="G39" s="53"/>
      <c r="H39" s="53"/>
      <c r="I39" s="53"/>
      <c r="J39" s="53"/>
      <c r="K39" s="53"/>
      <c r="L39" s="53"/>
      <c r="M39" s="53"/>
      <c r="N39" s="53"/>
      <c r="O39" s="53"/>
    </row>
    <row r="40" spans="1:15" s="42" customFormat="1" x14ac:dyDescent="0.25">
      <c r="A40" s="43" t="s">
        <v>90</v>
      </c>
      <c r="B40" s="44" t="s">
        <v>78</v>
      </c>
      <c r="C40" s="44"/>
      <c r="D40" s="44">
        <v>0</v>
      </c>
      <c r="E40" s="60"/>
      <c r="F40" s="53"/>
      <c r="G40" s="53"/>
      <c r="H40" s="53"/>
      <c r="I40" s="53"/>
      <c r="J40" s="53"/>
      <c r="K40" s="53"/>
      <c r="L40" s="53"/>
      <c r="M40" s="53"/>
      <c r="N40" s="53"/>
      <c r="O40" s="53"/>
    </row>
    <row r="41" spans="1:15" s="42" customFormat="1" x14ac:dyDescent="0.25">
      <c r="A41" s="43" t="s">
        <v>91</v>
      </c>
      <c r="B41" s="44" t="s">
        <v>78</v>
      </c>
      <c r="C41" s="44"/>
      <c r="D41" s="59">
        <f>+D39</f>
        <v>7</v>
      </c>
      <c r="E41" s="60"/>
      <c r="F41" s="53"/>
      <c r="G41" s="53"/>
      <c r="H41" s="53"/>
      <c r="I41" s="53"/>
      <c r="J41" s="53"/>
      <c r="K41" s="53"/>
      <c r="L41" s="53"/>
      <c r="M41" s="53"/>
      <c r="N41" s="53"/>
      <c r="O41" s="53"/>
    </row>
    <row r="42" spans="1:15" s="42" customFormat="1" x14ac:dyDescent="0.25">
      <c r="A42" s="43" t="s">
        <v>92</v>
      </c>
      <c r="B42" s="44"/>
      <c r="C42" s="44"/>
      <c r="D42" s="54">
        <f>SUM(E42:O42)</f>
        <v>26200.8752054</v>
      </c>
      <c r="E42" s="52">
        <f>+E33</f>
        <v>26200.8752054</v>
      </c>
      <c r="F42" s="146"/>
      <c r="G42" s="146"/>
      <c r="H42" s="146"/>
      <c r="I42" s="146"/>
      <c r="J42" s="146"/>
      <c r="K42" s="146"/>
      <c r="L42" s="146"/>
      <c r="M42" s="146"/>
      <c r="N42" s="146"/>
      <c r="O42" s="146"/>
    </row>
    <row r="43" spans="1:15" s="42" customFormat="1" x14ac:dyDescent="0.25">
      <c r="B43" s="56"/>
      <c r="C43" s="56"/>
      <c r="D43" s="56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</row>
    <row r="44" spans="1:15" s="42" customFormat="1" x14ac:dyDescent="0.25">
      <c r="A44" s="50" t="s">
        <v>93</v>
      </c>
      <c r="B44" s="44"/>
      <c r="C44" s="44"/>
      <c r="D44" s="44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</row>
    <row r="45" spans="1:15" s="42" customFormat="1" x14ac:dyDescent="0.25">
      <c r="A45" s="43" t="s">
        <v>94</v>
      </c>
      <c r="B45" s="44" t="s">
        <v>57</v>
      </c>
      <c r="C45" s="44"/>
      <c r="D45" s="45">
        <f>OM_cost!E16</f>
        <v>9.6000000000000002E-2</v>
      </c>
      <c r="E45" s="45">
        <f>D45</f>
        <v>9.6000000000000002E-2</v>
      </c>
      <c r="F45" s="45">
        <f t="shared" ref="F45:O47" si="5">E45</f>
        <v>9.6000000000000002E-2</v>
      </c>
      <c r="G45" s="45">
        <f t="shared" si="5"/>
        <v>9.6000000000000002E-2</v>
      </c>
      <c r="H45" s="45">
        <f t="shared" si="5"/>
        <v>9.6000000000000002E-2</v>
      </c>
      <c r="I45" s="45">
        <f t="shared" si="5"/>
        <v>9.6000000000000002E-2</v>
      </c>
      <c r="J45" s="45">
        <f t="shared" si="5"/>
        <v>9.6000000000000002E-2</v>
      </c>
      <c r="K45" s="45">
        <f t="shared" si="5"/>
        <v>9.6000000000000002E-2</v>
      </c>
      <c r="L45" s="45">
        <f t="shared" si="5"/>
        <v>9.6000000000000002E-2</v>
      </c>
      <c r="M45" s="45">
        <f t="shared" si="5"/>
        <v>9.6000000000000002E-2</v>
      </c>
      <c r="N45" s="45">
        <f t="shared" si="5"/>
        <v>9.6000000000000002E-2</v>
      </c>
      <c r="O45" s="45">
        <f t="shared" si="5"/>
        <v>9.6000000000000002E-2</v>
      </c>
    </row>
    <row r="46" spans="1:15" s="42" customFormat="1" x14ac:dyDescent="0.25">
      <c r="A46" s="43" t="s">
        <v>95</v>
      </c>
      <c r="B46" s="44" t="s">
        <v>96</v>
      </c>
      <c r="C46" s="44" t="s">
        <v>97</v>
      </c>
      <c r="D46" s="52">
        <f>OM_cost!E10/10^3</f>
        <v>0.55959999999999999</v>
      </c>
      <c r="E46" s="60">
        <f>D46</f>
        <v>0.55959999999999999</v>
      </c>
      <c r="F46" s="60">
        <f t="shared" si="5"/>
        <v>0.55959999999999999</v>
      </c>
      <c r="G46" s="60">
        <f t="shared" si="5"/>
        <v>0.55959999999999999</v>
      </c>
      <c r="H46" s="60">
        <f t="shared" si="5"/>
        <v>0.55959999999999999</v>
      </c>
      <c r="I46" s="60">
        <f t="shared" si="5"/>
        <v>0.55959999999999999</v>
      </c>
      <c r="J46" s="60">
        <f t="shared" si="5"/>
        <v>0.55959999999999999</v>
      </c>
      <c r="K46" s="60">
        <f t="shared" si="5"/>
        <v>0.55959999999999999</v>
      </c>
      <c r="L46" s="60">
        <f t="shared" si="5"/>
        <v>0.55959999999999999</v>
      </c>
      <c r="M46" s="60">
        <f t="shared" si="5"/>
        <v>0.55959999999999999</v>
      </c>
      <c r="N46" s="60">
        <f t="shared" si="5"/>
        <v>0.55959999999999999</v>
      </c>
      <c r="O46" s="60">
        <f t="shared" si="5"/>
        <v>0.55959999999999999</v>
      </c>
    </row>
    <row r="47" spans="1:15" s="42" customFormat="1" x14ac:dyDescent="0.25">
      <c r="A47" s="43" t="s">
        <v>98</v>
      </c>
      <c r="B47" s="44" t="s">
        <v>96</v>
      </c>
      <c r="C47" s="44" t="s">
        <v>99</v>
      </c>
      <c r="D47" s="52">
        <f>OM_cost!E9/10^3</f>
        <v>0.61332160000000002</v>
      </c>
      <c r="E47" s="60"/>
      <c r="F47" s="60">
        <f>D47</f>
        <v>0.61332160000000002</v>
      </c>
      <c r="G47" s="60">
        <f t="shared" si="5"/>
        <v>0.61332160000000002</v>
      </c>
      <c r="H47" s="60">
        <f t="shared" si="5"/>
        <v>0.61332160000000002</v>
      </c>
      <c r="I47" s="60">
        <f t="shared" si="5"/>
        <v>0.61332160000000002</v>
      </c>
      <c r="J47" s="60">
        <f t="shared" si="5"/>
        <v>0.61332160000000002</v>
      </c>
      <c r="K47" s="60">
        <f t="shared" si="5"/>
        <v>0.61332160000000002</v>
      </c>
      <c r="L47" s="60">
        <f t="shared" si="5"/>
        <v>0.61332160000000002</v>
      </c>
      <c r="M47" s="60">
        <f t="shared" si="5"/>
        <v>0.61332160000000002</v>
      </c>
      <c r="N47" s="60">
        <f t="shared" si="5"/>
        <v>0.61332160000000002</v>
      </c>
      <c r="O47" s="60">
        <f t="shared" si="5"/>
        <v>0.61332160000000002</v>
      </c>
    </row>
    <row r="48" spans="1:15" s="42" customFormat="1" x14ac:dyDescent="0.25">
      <c r="A48" s="43" t="s">
        <v>100</v>
      </c>
      <c r="B48" s="44" t="s">
        <v>57</v>
      </c>
      <c r="C48" s="44"/>
      <c r="D48" s="151">
        <v>0.6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</row>
    <row r="49" spans="1:15" s="42" customFormat="1" x14ac:dyDescent="0.25">
      <c r="A49" s="43" t="s">
        <v>101</v>
      </c>
      <c r="B49" s="44" t="s">
        <v>57</v>
      </c>
      <c r="C49" s="44"/>
      <c r="D49" s="151">
        <f>100%-((51+132)*5/(365*24))</f>
        <v>0.89554794520547942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</row>
    <row r="50" spans="1:15" s="42" customFormat="1" x14ac:dyDescent="0.25">
      <c r="A50" s="43" t="s">
        <v>102</v>
      </c>
      <c r="B50" s="44" t="s">
        <v>57</v>
      </c>
      <c r="C50" s="44"/>
      <c r="D50" s="45"/>
      <c r="E50" s="47">
        <v>0.01</v>
      </c>
      <c r="F50" s="47">
        <f t="shared" ref="F50:O50" si="6">+E50</f>
        <v>0.01</v>
      </c>
      <c r="G50" s="47">
        <f t="shared" si="6"/>
        <v>0.01</v>
      </c>
      <c r="H50" s="47">
        <f t="shared" si="6"/>
        <v>0.01</v>
      </c>
      <c r="I50" s="47">
        <f t="shared" si="6"/>
        <v>0.01</v>
      </c>
      <c r="J50" s="47">
        <f t="shared" si="6"/>
        <v>0.01</v>
      </c>
      <c r="K50" s="47">
        <f t="shared" si="6"/>
        <v>0.01</v>
      </c>
      <c r="L50" s="47">
        <f t="shared" si="6"/>
        <v>0.01</v>
      </c>
      <c r="M50" s="47">
        <f t="shared" si="6"/>
        <v>0.01</v>
      </c>
      <c r="N50" s="47">
        <f t="shared" si="6"/>
        <v>0.01</v>
      </c>
      <c r="O50" s="47">
        <f t="shared" si="6"/>
        <v>0.01</v>
      </c>
    </row>
    <row r="51" spans="1:15" s="42" customFormat="1" x14ac:dyDescent="0.25">
      <c r="A51" s="43" t="s">
        <v>103</v>
      </c>
      <c r="B51" s="44" t="s">
        <v>104</v>
      </c>
      <c r="C51" s="44" t="s">
        <v>105</v>
      </c>
      <c r="D51" s="61">
        <v>2263.91</v>
      </c>
      <c r="E51" s="60">
        <f>D51</f>
        <v>2263.91</v>
      </c>
      <c r="F51" s="60">
        <f t="shared" ref="F51:O51" si="7">(F50+1)*E$51</f>
        <v>2286.5490999999997</v>
      </c>
      <c r="G51" s="60">
        <f t="shared" si="7"/>
        <v>2309.4145909999997</v>
      </c>
      <c r="H51" s="60">
        <f t="shared" si="7"/>
        <v>2332.5087369099997</v>
      </c>
      <c r="I51" s="60">
        <f t="shared" si="7"/>
        <v>2355.8338242790996</v>
      </c>
      <c r="J51" s="60">
        <f t="shared" si="7"/>
        <v>2379.3921625218904</v>
      </c>
      <c r="K51" s="60">
        <f t="shared" si="7"/>
        <v>2403.1860841471093</v>
      </c>
      <c r="L51" s="60">
        <f t="shared" si="7"/>
        <v>2427.2179449885803</v>
      </c>
      <c r="M51" s="60">
        <f t="shared" si="7"/>
        <v>2451.490124438466</v>
      </c>
      <c r="N51" s="60">
        <f t="shared" si="7"/>
        <v>2476.0050256828508</v>
      </c>
      <c r="O51" s="60">
        <f t="shared" si="7"/>
        <v>2500.7650759396793</v>
      </c>
    </row>
    <row r="52" spans="1:15" s="42" customFormat="1" x14ac:dyDescent="0.25">
      <c r="A52" s="43" t="s">
        <v>106</v>
      </c>
      <c r="B52" s="44" t="s">
        <v>104</v>
      </c>
      <c r="C52" s="44" t="s">
        <v>107</v>
      </c>
      <c r="D52" s="61">
        <v>2062.9</v>
      </c>
      <c r="E52" s="60">
        <f>D52</f>
        <v>2062.9</v>
      </c>
      <c r="F52" s="60">
        <f t="shared" ref="F52:O52" si="8">(F50+1)*E$52</f>
        <v>2083.529</v>
      </c>
      <c r="G52" s="60">
        <f t="shared" si="8"/>
        <v>2104.36429</v>
      </c>
      <c r="H52" s="60">
        <f t="shared" si="8"/>
        <v>2125.4079329000001</v>
      </c>
      <c r="I52" s="60">
        <f t="shared" si="8"/>
        <v>2146.6620122290001</v>
      </c>
      <c r="J52" s="60">
        <f t="shared" si="8"/>
        <v>2168.12863235129</v>
      </c>
      <c r="K52" s="60">
        <f t="shared" si="8"/>
        <v>2189.8099186748027</v>
      </c>
      <c r="L52" s="60">
        <f t="shared" si="8"/>
        <v>2211.7080178615506</v>
      </c>
      <c r="M52" s="60">
        <f t="shared" si="8"/>
        <v>2233.8250980401663</v>
      </c>
      <c r="N52" s="60">
        <f t="shared" si="8"/>
        <v>2256.1633490205681</v>
      </c>
      <c r="O52" s="60">
        <f t="shared" si="8"/>
        <v>2278.7249825107738</v>
      </c>
    </row>
    <row r="53" spans="1:15" s="42" customFormat="1" hidden="1" x14ac:dyDescent="0.25">
      <c r="A53" s="43" t="s">
        <v>108</v>
      </c>
      <c r="B53" s="44" t="s">
        <v>109</v>
      </c>
      <c r="C53" s="44"/>
      <c r="D53" s="52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</row>
    <row r="54" spans="1:15" s="42" customFormat="1" hidden="1" x14ac:dyDescent="0.25">
      <c r="A54" s="43" t="s">
        <v>110</v>
      </c>
      <c r="B54" s="44" t="s">
        <v>57</v>
      </c>
      <c r="C54" s="44"/>
      <c r="D54" s="58">
        <f>4.8%*0</f>
        <v>0</v>
      </c>
      <c r="E54" s="62"/>
      <c r="F54" s="53"/>
      <c r="G54" s="53"/>
      <c r="H54" s="53"/>
      <c r="I54" s="53"/>
      <c r="J54" s="53"/>
      <c r="K54" s="53"/>
      <c r="L54" s="53"/>
      <c r="M54" s="53"/>
      <c r="N54" s="53"/>
      <c r="O54" s="53"/>
    </row>
    <row r="55" spans="1:15" s="42" customFormat="1" hidden="1" x14ac:dyDescent="0.25">
      <c r="A55" s="43" t="s">
        <v>111</v>
      </c>
      <c r="B55" s="44" t="s">
        <v>96</v>
      </c>
      <c r="C55" s="44"/>
      <c r="D55" s="63" t="e">
        <f>D54*#REF!</f>
        <v>#REF!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</row>
    <row r="56" spans="1:15" s="42" customFormat="1" hidden="1" x14ac:dyDescent="0.25">
      <c r="A56" s="43" t="s">
        <v>112</v>
      </c>
      <c r="B56" s="44" t="s">
        <v>96</v>
      </c>
      <c r="C56" s="44"/>
      <c r="D56" s="64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</row>
    <row r="57" spans="1:15" s="42" customFormat="1" hidden="1" x14ac:dyDescent="0.25">
      <c r="A57" s="43" t="s">
        <v>113</v>
      </c>
      <c r="B57" s="44" t="s">
        <v>57</v>
      </c>
      <c r="C57" s="44"/>
      <c r="D57" s="58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</row>
    <row r="58" spans="1:15" s="42" customFormat="1" hidden="1" x14ac:dyDescent="0.25">
      <c r="A58" s="43" t="s">
        <v>114</v>
      </c>
      <c r="B58" s="44" t="s">
        <v>115</v>
      </c>
      <c r="C58" s="44"/>
      <c r="D58" s="64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</row>
    <row r="59" spans="1:15" s="42" customFormat="1" hidden="1" x14ac:dyDescent="0.25">
      <c r="A59" s="43" t="s">
        <v>116</v>
      </c>
      <c r="B59" s="44" t="s">
        <v>117</v>
      </c>
      <c r="C59" s="44"/>
      <c r="D59" s="46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</row>
    <row r="60" spans="1:15" s="42" customFormat="1" x14ac:dyDescent="0.25">
      <c r="A60" s="43" t="s">
        <v>118</v>
      </c>
      <c r="B60" s="44" t="s">
        <v>119</v>
      </c>
      <c r="C60" s="44"/>
      <c r="D60" s="64">
        <f>D49*365*(24)</f>
        <v>7845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</row>
    <row r="61" spans="1:15" s="42" customFormat="1" hidden="1" x14ac:dyDescent="0.25">
      <c r="A61" s="43" t="s">
        <v>120</v>
      </c>
      <c r="B61" s="44" t="s">
        <v>121</v>
      </c>
      <c r="C61" s="44"/>
      <c r="D61" s="64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</row>
    <row r="62" spans="1:15" s="42" customFormat="1" x14ac:dyDescent="0.25">
      <c r="A62" s="43" t="s">
        <v>122</v>
      </c>
      <c r="B62" s="44" t="s">
        <v>123</v>
      </c>
      <c r="C62" s="44"/>
      <c r="D62" s="64">
        <f>OM_cost!E18</f>
        <v>16680</v>
      </c>
      <c r="E62" s="65"/>
      <c r="F62" s="65">
        <f>$D$60*(F47-F46)*$D$48</f>
        <v>252.86757120000016</v>
      </c>
      <c r="G62" s="65">
        <f>F62*(1+G45)</f>
        <v>277.14285803520022</v>
      </c>
      <c r="H62" s="65">
        <f t="shared" ref="H62:O62" si="9">G62*(1+H45)</f>
        <v>303.74857240657946</v>
      </c>
      <c r="I62" s="65">
        <f t="shared" si="9"/>
        <v>332.9084353576111</v>
      </c>
      <c r="J62" s="65">
        <f t="shared" si="9"/>
        <v>364.86764515194182</v>
      </c>
      <c r="K62" s="65">
        <f t="shared" si="9"/>
        <v>399.89493908652827</v>
      </c>
      <c r="L62" s="65">
        <f t="shared" si="9"/>
        <v>438.28485323883501</v>
      </c>
      <c r="M62" s="65">
        <f t="shared" si="9"/>
        <v>480.36019914976322</v>
      </c>
      <c r="N62" s="65">
        <f t="shared" si="9"/>
        <v>526.47477826814054</v>
      </c>
      <c r="O62" s="65">
        <f t="shared" si="9"/>
        <v>577.01635698188204</v>
      </c>
    </row>
    <row r="63" spans="1:15" s="42" customFormat="1" hidden="1" x14ac:dyDescent="0.25">
      <c r="A63" s="43" t="s">
        <v>124</v>
      </c>
      <c r="B63" s="44" t="s">
        <v>125</v>
      </c>
      <c r="C63" s="44"/>
      <c r="D63" s="64"/>
    </row>
    <row r="64" spans="1:15" s="42" customFormat="1" hidden="1" x14ac:dyDescent="0.25">
      <c r="A64" s="43" t="s">
        <v>126</v>
      </c>
      <c r="B64" s="44" t="s">
        <v>125</v>
      </c>
      <c r="C64" s="44"/>
      <c r="D64" s="64"/>
    </row>
    <row r="65" spans="1:4" s="42" customFormat="1" hidden="1" x14ac:dyDescent="0.25">
      <c r="A65" s="43" t="s">
        <v>127</v>
      </c>
      <c r="B65" s="44" t="s">
        <v>125</v>
      </c>
      <c r="C65" s="44"/>
      <c r="D65" s="64"/>
    </row>
    <row r="66" spans="1:4" s="42" customFormat="1" hidden="1" x14ac:dyDescent="0.25">
      <c r="A66" s="43" t="s">
        <v>128</v>
      </c>
      <c r="B66" s="44" t="s">
        <v>57</v>
      </c>
      <c r="C66" s="44"/>
      <c r="D66" s="58"/>
    </row>
    <row r="67" spans="1:4" s="42" customFormat="1" hidden="1" x14ac:dyDescent="0.25">
      <c r="A67" s="43" t="s">
        <v>129</v>
      </c>
      <c r="B67" s="44" t="s">
        <v>125</v>
      </c>
      <c r="C67" s="44"/>
      <c r="D67" s="64"/>
    </row>
    <row r="68" spans="1:4" s="42" customFormat="1" hidden="1" x14ac:dyDescent="0.25">
      <c r="A68" s="43" t="s">
        <v>130</v>
      </c>
      <c r="B68" s="44" t="s">
        <v>125</v>
      </c>
      <c r="C68" s="44"/>
      <c r="D68" s="64"/>
    </row>
    <row r="69" spans="1:4" s="42" customFormat="1" hidden="1" x14ac:dyDescent="0.25">
      <c r="A69" s="43" t="s">
        <v>131</v>
      </c>
      <c r="B69" s="44" t="s">
        <v>125</v>
      </c>
      <c r="C69" s="44"/>
      <c r="D69" s="64"/>
    </row>
    <row r="70" spans="1:4" s="42" customFormat="1" hidden="1" x14ac:dyDescent="0.25">
      <c r="A70" s="43" t="s">
        <v>132</v>
      </c>
      <c r="B70" s="44" t="s">
        <v>109</v>
      </c>
      <c r="C70" s="44"/>
      <c r="D70" s="64"/>
    </row>
    <row r="71" spans="1:4" s="42" customFormat="1" hidden="1" x14ac:dyDescent="0.25">
      <c r="A71" s="43" t="s">
        <v>133</v>
      </c>
      <c r="B71" s="44" t="s">
        <v>109</v>
      </c>
      <c r="C71" s="44"/>
      <c r="D71" s="64"/>
    </row>
    <row r="72" spans="1:4" s="42" customFormat="1" hidden="1" x14ac:dyDescent="0.25">
      <c r="A72" s="43" t="s">
        <v>134</v>
      </c>
      <c r="B72" s="44" t="s">
        <v>109</v>
      </c>
      <c r="C72" s="44"/>
      <c r="D72" s="52"/>
    </row>
    <row r="73" spans="1:4" s="42" customFormat="1" hidden="1" x14ac:dyDescent="0.25">
      <c r="A73" s="43" t="s">
        <v>135</v>
      </c>
      <c r="B73" s="44" t="s">
        <v>109</v>
      </c>
      <c r="C73" s="44"/>
      <c r="D73" s="64"/>
    </row>
    <row r="74" spans="1:4" s="42" customFormat="1" x14ac:dyDescent="0.25">
      <c r="A74" s="43" t="s">
        <v>136</v>
      </c>
      <c r="B74" s="44" t="s">
        <v>57</v>
      </c>
      <c r="C74" s="44" t="s">
        <v>137</v>
      </c>
      <c r="D74" s="45">
        <f>+[3]OM_cost!C25</f>
        <v>2.7E-2</v>
      </c>
    </row>
    <row r="75" spans="1:4" s="42" customFormat="1" x14ac:dyDescent="0.25">
      <c r="A75" s="43" t="s">
        <v>138</v>
      </c>
      <c r="B75" s="44" t="s">
        <v>57</v>
      </c>
      <c r="C75" s="44" t="s">
        <v>139</v>
      </c>
      <c r="D75" s="45">
        <f>+[3]OM_cost!C26</f>
        <v>2.6700000000000002E-2</v>
      </c>
    </row>
    <row r="76" spans="1:4" s="42" customFormat="1" x14ac:dyDescent="0.25">
      <c r="A76" s="43" t="s">
        <v>140</v>
      </c>
      <c r="B76" s="44" t="s">
        <v>57</v>
      </c>
      <c r="C76" s="44" t="s">
        <v>141</v>
      </c>
      <c r="D76" s="181">
        <f>+D77+2%</f>
        <v>0.12445205479452058</v>
      </c>
    </row>
    <row r="77" spans="1:4" s="42" customFormat="1" x14ac:dyDescent="0.25">
      <c r="A77" s="43" t="s">
        <v>142</v>
      </c>
      <c r="B77" s="44" t="s">
        <v>57</v>
      </c>
      <c r="C77" s="44" t="s">
        <v>143</v>
      </c>
      <c r="D77" s="45">
        <f>100%-D49</f>
        <v>0.10445205479452058</v>
      </c>
    </row>
    <row r="78" spans="1:4" s="42" customFormat="1" x14ac:dyDescent="0.25">
      <c r="A78" s="43" t="s">
        <v>144</v>
      </c>
      <c r="B78" s="44" t="s">
        <v>57</v>
      </c>
      <c r="C78" s="66" t="s">
        <v>145</v>
      </c>
      <c r="D78" s="58">
        <v>0.04</v>
      </c>
    </row>
    <row r="79" spans="1:4" s="42" customFormat="1" x14ac:dyDescent="0.25">
      <c r="A79" s="43" t="s">
        <v>146</v>
      </c>
      <c r="B79" s="44" t="s">
        <v>59</v>
      </c>
      <c r="C79" s="44" t="s">
        <v>147</v>
      </c>
      <c r="D79" s="64">
        <f>$D$78*($D$21)</f>
        <v>1497.1928688800001</v>
      </c>
    </row>
    <row r="80" spans="1:4" s="42" customFormat="1" x14ac:dyDescent="0.25">
      <c r="A80" s="43" t="s">
        <v>148</v>
      </c>
      <c r="B80" s="44" t="s">
        <v>57</v>
      </c>
      <c r="C80" s="44"/>
      <c r="D80" s="55">
        <v>0.01</v>
      </c>
    </row>
    <row r="81" spans="1:15" s="42" customFormat="1" x14ac:dyDescent="0.25">
      <c r="A81" s="43" t="s">
        <v>149</v>
      </c>
      <c r="B81" s="44" t="s">
        <v>57</v>
      </c>
      <c r="C81" s="44"/>
      <c r="D81" s="55">
        <v>0.02</v>
      </c>
    </row>
    <row r="82" spans="1:15" s="42" customFormat="1" x14ac:dyDescent="0.25">
      <c r="B82" s="56"/>
      <c r="C82" s="56"/>
      <c r="D82" s="56"/>
    </row>
    <row r="83" spans="1:15" s="42" customFormat="1" x14ac:dyDescent="0.25">
      <c r="A83" s="50" t="s">
        <v>150</v>
      </c>
      <c r="B83" s="44"/>
      <c r="C83" s="44"/>
      <c r="D83" s="44"/>
    </row>
    <row r="84" spans="1:15" s="42" customFormat="1" x14ac:dyDescent="0.25">
      <c r="A84" s="43" t="s">
        <v>151</v>
      </c>
      <c r="B84" s="44"/>
      <c r="C84" s="44" t="s">
        <v>152</v>
      </c>
      <c r="D84" s="51">
        <f>OM_cost!C16</f>
        <v>0.25</v>
      </c>
    </row>
    <row r="85" spans="1:15" s="42" customFormat="1" hidden="1" x14ac:dyDescent="0.25">
      <c r="A85" s="43" t="s">
        <v>153</v>
      </c>
      <c r="B85" s="44">
        <v>4</v>
      </c>
      <c r="C85" s="44"/>
      <c r="D85" s="51"/>
    </row>
    <row r="86" spans="1:15" s="42" customFormat="1" hidden="1" x14ac:dyDescent="0.25">
      <c r="A86" s="43" t="s">
        <v>154</v>
      </c>
      <c r="B86" s="44">
        <v>9</v>
      </c>
      <c r="C86" s="44"/>
      <c r="D86" s="51"/>
    </row>
    <row r="87" spans="1:15" s="42" customFormat="1" hidden="1" x14ac:dyDescent="0.25">
      <c r="A87" s="43" t="s">
        <v>155</v>
      </c>
      <c r="B87" s="44">
        <v>2</v>
      </c>
      <c r="C87" s="44"/>
      <c r="D87" s="51"/>
    </row>
    <row r="88" spans="1:15" s="42" customFormat="1" hidden="1" x14ac:dyDescent="0.25">
      <c r="A88" s="43" t="s">
        <v>156</v>
      </c>
      <c r="B88" s="44">
        <v>3</v>
      </c>
      <c r="C88" s="44"/>
      <c r="D88" s="51"/>
    </row>
    <row r="89" spans="1:15" s="42" customFormat="1" hidden="1" x14ac:dyDescent="0.25">
      <c r="A89" s="43"/>
      <c r="B89" s="44"/>
      <c r="C89" s="44"/>
      <c r="D89" s="51"/>
    </row>
    <row r="90" spans="1:15" s="42" customFormat="1" x14ac:dyDescent="0.25">
      <c r="A90" s="43" t="s">
        <v>157</v>
      </c>
      <c r="B90" s="44"/>
      <c r="C90" s="44" t="s">
        <v>158</v>
      </c>
      <c r="D90" s="51" t="str">
        <f>OM_cost!C17</f>
        <v>10%</v>
      </c>
    </row>
    <row r="91" spans="1:15" s="42" customFormat="1" x14ac:dyDescent="0.25">
      <c r="B91" s="56"/>
      <c r="C91" s="56"/>
      <c r="D91" s="67"/>
    </row>
    <row r="92" spans="1:15" s="42" customFormat="1" x14ac:dyDescent="0.25">
      <c r="A92" s="68" t="s">
        <v>159</v>
      </c>
      <c r="B92" s="56"/>
      <c r="C92" s="56"/>
      <c r="D92" s="67"/>
    </row>
    <row r="93" spans="1:15" s="42" customFormat="1" x14ac:dyDescent="0.25">
      <c r="A93" s="50" t="s">
        <v>160</v>
      </c>
      <c r="B93" s="44"/>
      <c r="C93" s="44"/>
      <c r="D93" s="37">
        <f>D5</f>
        <v>2024</v>
      </c>
      <c r="E93" s="69">
        <f>E5</f>
        <v>2025</v>
      </c>
      <c r="F93" s="69">
        <f t="shared" ref="F93:O93" si="10">+E93+1</f>
        <v>2026</v>
      </c>
      <c r="G93" s="69">
        <f t="shared" si="10"/>
        <v>2027</v>
      </c>
      <c r="H93" s="69">
        <f t="shared" si="10"/>
        <v>2028</v>
      </c>
      <c r="I93" s="69">
        <f t="shared" si="10"/>
        <v>2029</v>
      </c>
      <c r="J93" s="69">
        <f t="shared" si="10"/>
        <v>2030</v>
      </c>
      <c r="K93" s="69">
        <f t="shared" si="10"/>
        <v>2031</v>
      </c>
      <c r="L93" s="69">
        <f t="shared" si="10"/>
        <v>2032</v>
      </c>
      <c r="M93" s="69">
        <f t="shared" si="10"/>
        <v>2033</v>
      </c>
      <c r="N93" s="69">
        <f t="shared" si="10"/>
        <v>2034</v>
      </c>
      <c r="O93" s="69">
        <f t="shared" si="10"/>
        <v>2035</v>
      </c>
    </row>
    <row r="94" spans="1:15" s="42" customFormat="1" x14ac:dyDescent="0.25">
      <c r="A94" s="43" t="s">
        <v>161</v>
      </c>
      <c r="B94" s="44" t="s">
        <v>59</v>
      </c>
      <c r="C94" s="44"/>
      <c r="D94" s="44"/>
      <c r="E94" s="71">
        <v>0</v>
      </c>
      <c r="F94" s="71">
        <f t="shared" ref="F94:O94" si="11">IF(E99&gt;0,E99,0)</f>
        <v>29105.897243798725</v>
      </c>
      <c r="G94" s="71">
        <f>IF(F99&gt;0,F99,0)</f>
        <v>24947.911923256048</v>
      </c>
      <c r="H94" s="71">
        <f t="shared" si="11"/>
        <v>20789.926602713371</v>
      </c>
      <c r="I94" s="71">
        <f t="shared" si="11"/>
        <v>16631.941282170694</v>
      </c>
      <c r="J94" s="71">
        <f t="shared" si="11"/>
        <v>12473.955961628018</v>
      </c>
      <c r="K94" s="71">
        <f t="shared" si="11"/>
        <v>8315.9706410853432</v>
      </c>
      <c r="L94" s="71">
        <f t="shared" si="11"/>
        <v>4157.985320542668</v>
      </c>
      <c r="M94" s="71">
        <f t="shared" si="11"/>
        <v>0</v>
      </c>
      <c r="N94" s="71">
        <f t="shared" si="11"/>
        <v>0</v>
      </c>
      <c r="O94" s="71">
        <f t="shared" si="11"/>
        <v>0</v>
      </c>
    </row>
    <row r="95" spans="1:15" s="42" customFormat="1" x14ac:dyDescent="0.25">
      <c r="A95" s="43" t="s">
        <v>162</v>
      </c>
      <c r="B95" s="44" t="s">
        <v>59</v>
      </c>
      <c r="C95" s="44"/>
      <c r="D95" s="44"/>
      <c r="E95" s="70">
        <f>+E42</f>
        <v>26200.8752054</v>
      </c>
      <c r="F95" s="71"/>
      <c r="G95" s="71"/>
      <c r="H95" s="71"/>
      <c r="I95" s="71"/>
      <c r="J95" s="71"/>
      <c r="K95" s="71"/>
      <c r="L95" s="71"/>
      <c r="M95" s="71"/>
      <c r="N95" s="71"/>
      <c r="O95" s="71"/>
    </row>
    <row r="96" spans="1:15" s="42" customFormat="1" x14ac:dyDescent="0.25">
      <c r="A96" s="43" t="s">
        <v>163</v>
      </c>
      <c r="B96" s="44" t="s">
        <v>59</v>
      </c>
      <c r="C96" s="44"/>
      <c r="D96" s="44"/>
      <c r="E96" s="70">
        <f>+E27</f>
        <v>2905.0220383987248</v>
      </c>
      <c r="F96" s="70"/>
      <c r="G96" s="70"/>
      <c r="H96" s="71"/>
      <c r="I96" s="71"/>
      <c r="J96" s="71"/>
      <c r="K96" s="71"/>
      <c r="L96" s="71"/>
      <c r="M96" s="71"/>
      <c r="N96" s="71"/>
      <c r="O96" s="71"/>
    </row>
    <row r="97" spans="1:15" s="42" customFormat="1" x14ac:dyDescent="0.25">
      <c r="A97" s="43" t="s">
        <v>164</v>
      </c>
      <c r="B97" s="44" t="s">
        <v>59</v>
      </c>
      <c r="C97" s="44" t="s">
        <v>165</v>
      </c>
      <c r="D97" s="44"/>
      <c r="E97" s="71">
        <f>E94*$D$37</f>
        <v>0</v>
      </c>
      <c r="F97" s="71">
        <f>F94*$D$37</f>
        <v>3227.1163569061837</v>
      </c>
      <c r="G97" s="71">
        <f t="shared" ref="G97:O97" si="12">G94*$D$37</f>
        <v>2766.0997344910143</v>
      </c>
      <c r="H97" s="71">
        <f t="shared" si="12"/>
        <v>2305.0831120758448</v>
      </c>
      <c r="I97" s="71">
        <f t="shared" si="12"/>
        <v>1844.0664896606756</v>
      </c>
      <c r="J97" s="71">
        <f t="shared" si="12"/>
        <v>1383.0498672455067</v>
      </c>
      <c r="K97" s="71">
        <f t="shared" si="12"/>
        <v>922.03324483033748</v>
      </c>
      <c r="L97" s="71">
        <f t="shared" si="12"/>
        <v>461.01662241516834</v>
      </c>
      <c r="M97" s="71">
        <f t="shared" si="12"/>
        <v>0</v>
      </c>
      <c r="N97" s="71">
        <f t="shared" si="12"/>
        <v>0</v>
      </c>
      <c r="O97" s="71">
        <f t="shared" si="12"/>
        <v>0</v>
      </c>
    </row>
    <row r="98" spans="1:15" s="42" customFormat="1" x14ac:dyDescent="0.25">
      <c r="A98" s="43" t="s">
        <v>166</v>
      </c>
      <c r="B98" s="44" t="s">
        <v>59</v>
      </c>
      <c r="C98" s="44" t="s">
        <v>167</v>
      </c>
      <c r="D98" s="44"/>
      <c r="E98" s="71">
        <f>$E$94/$D$41</f>
        <v>0</v>
      </c>
      <c r="F98" s="71">
        <f t="shared" ref="F98:O98" si="13">$F$94/$D$41</f>
        <v>4157.9853205426753</v>
      </c>
      <c r="G98" s="71">
        <f t="shared" si="13"/>
        <v>4157.9853205426753</v>
      </c>
      <c r="H98" s="71">
        <f t="shared" si="13"/>
        <v>4157.9853205426753</v>
      </c>
      <c r="I98" s="71">
        <f t="shared" si="13"/>
        <v>4157.9853205426753</v>
      </c>
      <c r="J98" s="71">
        <f t="shared" si="13"/>
        <v>4157.9853205426753</v>
      </c>
      <c r="K98" s="71">
        <f t="shared" si="13"/>
        <v>4157.9853205426753</v>
      </c>
      <c r="L98" s="71">
        <f t="shared" si="13"/>
        <v>4157.9853205426753</v>
      </c>
      <c r="M98" s="71">
        <f t="shared" si="13"/>
        <v>4157.9853205426753</v>
      </c>
      <c r="N98" s="71">
        <f t="shared" si="13"/>
        <v>4157.9853205426753</v>
      </c>
      <c r="O98" s="71">
        <f t="shared" si="13"/>
        <v>4157.9853205426753</v>
      </c>
    </row>
    <row r="99" spans="1:15" s="42" customFormat="1" x14ac:dyDescent="0.25">
      <c r="A99" s="43" t="s">
        <v>168</v>
      </c>
      <c r="B99" s="44" t="s">
        <v>59</v>
      </c>
      <c r="C99" s="44"/>
      <c r="D99" s="44"/>
      <c r="E99" s="71">
        <f>IF(E94+E95+E96-E98&gt;0,E94+E95+E96-E98,0)</f>
        <v>29105.897243798725</v>
      </c>
      <c r="F99" s="71">
        <f>IF(F94+F95+F96-F98&gt;0,F94+F95+F96-F98,0)</f>
        <v>24947.911923256048</v>
      </c>
      <c r="G99" s="71">
        <f>IF(G94+G95+G96-G98&gt;0,G94+G95+G96-G98,0)</f>
        <v>20789.926602713371</v>
      </c>
      <c r="H99" s="71">
        <f t="shared" ref="H99:O99" si="14">IF(H94+H95-H96-H98&gt;0,H94+H95-H96-H98,0)</f>
        <v>16631.941282170694</v>
      </c>
      <c r="I99" s="71">
        <f t="shared" si="14"/>
        <v>12473.955961628018</v>
      </c>
      <c r="J99" s="71">
        <f t="shared" si="14"/>
        <v>8315.9706410853432</v>
      </c>
      <c r="K99" s="71">
        <f t="shared" si="14"/>
        <v>4157.985320542668</v>
      </c>
      <c r="L99" s="71">
        <f t="shared" si="14"/>
        <v>0</v>
      </c>
      <c r="M99" s="71">
        <f t="shared" si="14"/>
        <v>0</v>
      </c>
      <c r="N99" s="71">
        <f t="shared" si="14"/>
        <v>0</v>
      </c>
      <c r="O99" s="71">
        <f t="shared" si="14"/>
        <v>0</v>
      </c>
    </row>
    <row r="100" spans="1:15" s="42" customFormat="1" hidden="1" x14ac:dyDescent="0.25">
      <c r="A100" s="43"/>
      <c r="B100" s="44"/>
      <c r="C100" s="44"/>
      <c r="D100" s="44"/>
      <c r="E100" s="72"/>
      <c r="F100" s="72"/>
      <c r="G100" s="72"/>
      <c r="H100" s="43"/>
      <c r="I100" s="43"/>
      <c r="J100" s="43"/>
      <c r="K100" s="43"/>
      <c r="L100" s="43"/>
      <c r="M100" s="43"/>
      <c r="N100" s="43"/>
      <c r="O100" s="43"/>
    </row>
    <row r="101" spans="1:15" s="42" customFormat="1" x14ac:dyDescent="0.25">
      <c r="A101" s="43" t="s">
        <v>169</v>
      </c>
      <c r="B101" s="44" t="s">
        <v>59</v>
      </c>
      <c r="C101" s="44"/>
      <c r="D101" s="44"/>
      <c r="E101" s="73">
        <f>+E95-E97-E98+E96</f>
        <v>29105.897243798725</v>
      </c>
      <c r="F101" s="73">
        <f>+F95-F97-F98+F96</f>
        <v>-7385.1016774488589</v>
      </c>
      <c r="G101" s="73">
        <f>IF(G95-G97-G98-G96&lt;0,G95-G97-G98-G96,0)</f>
        <v>-6924.0850550336891</v>
      </c>
      <c r="H101" s="73">
        <f t="shared" ref="H101:O101" si="15">IF(H95-H97-H98-H96&lt;0,H95-H97-H98-H96,0)</f>
        <v>-6463.0684326185201</v>
      </c>
      <c r="I101" s="73">
        <f t="shared" si="15"/>
        <v>-6002.0518102033511</v>
      </c>
      <c r="J101" s="73">
        <f t="shared" si="15"/>
        <v>-5541.0351877881822</v>
      </c>
      <c r="K101" s="73">
        <f t="shared" si="15"/>
        <v>-5080.0185653730132</v>
      </c>
      <c r="L101" s="73">
        <f t="shared" si="15"/>
        <v>-4619.0019429578433</v>
      </c>
      <c r="M101" s="73">
        <f t="shared" si="15"/>
        <v>-4157.9853205426753</v>
      </c>
      <c r="N101" s="73">
        <f t="shared" si="15"/>
        <v>-4157.9853205426753</v>
      </c>
      <c r="O101" s="73">
        <f t="shared" si="15"/>
        <v>-4157.9853205426753</v>
      </c>
    </row>
    <row r="102" spans="1:15" s="42" customFormat="1" x14ac:dyDescent="0.25">
      <c r="A102" s="43"/>
      <c r="B102" s="44"/>
      <c r="C102" s="44"/>
      <c r="D102" s="44"/>
      <c r="E102" s="72"/>
      <c r="F102" s="72"/>
      <c r="G102" s="72"/>
      <c r="H102" s="43"/>
      <c r="I102" s="43"/>
      <c r="J102" s="43"/>
      <c r="K102" s="43"/>
      <c r="L102" s="43"/>
      <c r="M102" s="43"/>
      <c r="N102" s="43"/>
      <c r="O102" s="43"/>
    </row>
    <row r="103" spans="1:15" s="42" customFormat="1" x14ac:dyDescent="0.25">
      <c r="A103" s="50" t="s">
        <v>170</v>
      </c>
      <c r="B103" s="44"/>
      <c r="C103" s="44"/>
      <c r="D103" s="37">
        <f>D93</f>
        <v>2024</v>
      </c>
      <c r="E103" s="69">
        <f>E93</f>
        <v>2025</v>
      </c>
      <c r="F103" s="69">
        <f t="shared" ref="F103:O103" si="16">+E103+1</f>
        <v>2026</v>
      </c>
      <c r="G103" s="69">
        <f t="shared" si="16"/>
        <v>2027</v>
      </c>
      <c r="H103" s="69">
        <f t="shared" si="16"/>
        <v>2028</v>
      </c>
      <c r="I103" s="69">
        <f t="shared" si="16"/>
        <v>2029</v>
      </c>
      <c r="J103" s="69">
        <f t="shared" si="16"/>
        <v>2030</v>
      </c>
      <c r="K103" s="69">
        <f t="shared" si="16"/>
        <v>2031</v>
      </c>
      <c r="L103" s="69">
        <f t="shared" si="16"/>
        <v>2032</v>
      </c>
      <c r="M103" s="69">
        <f t="shared" si="16"/>
        <v>2033</v>
      </c>
      <c r="N103" s="69">
        <f t="shared" si="16"/>
        <v>2034</v>
      </c>
      <c r="O103" s="69">
        <f t="shared" si="16"/>
        <v>2035</v>
      </c>
    </row>
    <row r="104" spans="1:15" s="42" customFormat="1" x14ac:dyDescent="0.25">
      <c r="A104" s="43" t="s">
        <v>171</v>
      </c>
      <c r="B104" s="44" t="s">
        <v>59</v>
      </c>
      <c r="C104" s="44"/>
      <c r="D104" s="44"/>
      <c r="E104" s="73">
        <f>E105+E106</f>
        <v>40334.843760398726</v>
      </c>
      <c r="F104" s="73">
        <f>F105+F106</f>
        <v>36176.858439856049</v>
      </c>
      <c r="G104" s="73">
        <f>G105+G106</f>
        <v>20789.926602713371</v>
      </c>
      <c r="H104" s="60">
        <f t="shared" ref="H104:O104" si="17">H105+H106</f>
        <v>16631.941282170694</v>
      </c>
      <c r="I104" s="60">
        <f t="shared" si="17"/>
        <v>12473.955961628018</v>
      </c>
      <c r="J104" s="60">
        <f t="shared" si="17"/>
        <v>8315.9706410853432</v>
      </c>
      <c r="K104" s="60">
        <f t="shared" si="17"/>
        <v>4157.985320542668</v>
      </c>
      <c r="L104" s="60">
        <f t="shared" si="17"/>
        <v>0</v>
      </c>
      <c r="M104" s="60">
        <f t="shared" si="17"/>
        <v>0</v>
      </c>
      <c r="N104" s="60">
        <f t="shared" si="17"/>
        <v>0</v>
      </c>
      <c r="O104" s="60">
        <f t="shared" si="17"/>
        <v>0</v>
      </c>
    </row>
    <row r="105" spans="1:15" s="42" customFormat="1" x14ac:dyDescent="0.25">
      <c r="A105" s="43" t="s">
        <v>172</v>
      </c>
      <c r="B105" s="44" t="s">
        <v>59</v>
      </c>
      <c r="C105" s="44"/>
      <c r="D105" s="44"/>
      <c r="E105" s="73">
        <f t="shared" ref="E105:O105" si="18">E99</f>
        <v>29105.897243798725</v>
      </c>
      <c r="F105" s="73">
        <f t="shared" si="18"/>
        <v>24947.911923256048</v>
      </c>
      <c r="G105" s="73">
        <f t="shared" si="18"/>
        <v>20789.926602713371</v>
      </c>
      <c r="H105" s="60">
        <f t="shared" si="18"/>
        <v>16631.941282170694</v>
      </c>
      <c r="I105" s="60">
        <f t="shared" si="18"/>
        <v>12473.955961628018</v>
      </c>
      <c r="J105" s="60">
        <f t="shared" si="18"/>
        <v>8315.9706410853432</v>
      </c>
      <c r="K105" s="60">
        <f t="shared" si="18"/>
        <v>4157.985320542668</v>
      </c>
      <c r="L105" s="60">
        <f t="shared" si="18"/>
        <v>0</v>
      </c>
      <c r="M105" s="60">
        <f t="shared" si="18"/>
        <v>0</v>
      </c>
      <c r="N105" s="60">
        <f t="shared" si="18"/>
        <v>0</v>
      </c>
      <c r="O105" s="60">
        <f t="shared" si="18"/>
        <v>0</v>
      </c>
    </row>
    <row r="106" spans="1:15" s="42" customFormat="1" x14ac:dyDescent="0.25">
      <c r="A106" s="43" t="s">
        <v>80</v>
      </c>
      <c r="B106" s="44" t="s">
        <v>59</v>
      </c>
      <c r="C106" s="44"/>
      <c r="D106" s="44"/>
      <c r="E106" s="73">
        <f>+E$32</f>
        <v>11228.946516599999</v>
      </c>
      <c r="F106" s="73">
        <f>+F$32+E106</f>
        <v>11228.946516599999</v>
      </c>
      <c r="G106" s="73"/>
      <c r="H106" s="60"/>
      <c r="I106" s="60"/>
      <c r="J106" s="60"/>
      <c r="K106" s="60"/>
      <c r="L106" s="60"/>
      <c r="M106" s="60"/>
      <c r="N106" s="60"/>
      <c r="O106" s="60"/>
    </row>
    <row r="107" spans="1:15" s="42" customFormat="1" hidden="1" x14ac:dyDescent="0.25">
      <c r="A107" s="43" t="s">
        <v>173</v>
      </c>
      <c r="B107" s="44" t="s">
        <v>57</v>
      </c>
      <c r="C107" s="44"/>
      <c r="D107" s="45" t="e">
        <f>AVERAGE(G107:O107)</f>
        <v>#DIV/0!</v>
      </c>
      <c r="E107" s="74"/>
      <c r="F107" s="74"/>
      <c r="G107" s="75">
        <f>G105/G104</f>
        <v>1</v>
      </c>
      <c r="H107" s="75">
        <f>H105/H104</f>
        <v>1</v>
      </c>
      <c r="I107" s="75">
        <f>I105/I104</f>
        <v>1</v>
      </c>
      <c r="J107" s="75">
        <f>J105/J104</f>
        <v>1</v>
      </c>
      <c r="K107" s="75">
        <f>K105/K104</f>
        <v>1</v>
      </c>
      <c r="L107" s="75" t="e">
        <f t="shared" ref="L107:M107" si="19">L105/L104</f>
        <v>#DIV/0!</v>
      </c>
      <c r="M107" s="75" t="e">
        <f t="shared" si="19"/>
        <v>#DIV/0!</v>
      </c>
      <c r="N107" s="75" t="e">
        <f>N105/N104</f>
        <v>#DIV/0!</v>
      </c>
      <c r="O107" s="75">
        <v>1</v>
      </c>
    </row>
    <row r="108" spans="1:15" s="42" customFormat="1" hidden="1" x14ac:dyDescent="0.25">
      <c r="A108" s="43" t="s">
        <v>174</v>
      </c>
      <c r="B108" s="44" t="s">
        <v>57</v>
      </c>
      <c r="C108" s="44"/>
      <c r="D108" s="45" t="e">
        <f t="shared" ref="D108:D109" si="20">AVERAGE(G108:O108)</f>
        <v>#DIV/0!</v>
      </c>
      <c r="E108" s="74"/>
      <c r="F108" s="74"/>
      <c r="G108" s="75">
        <f>G106/G104</f>
        <v>0</v>
      </c>
      <c r="H108" s="75">
        <f>H106/H104</f>
        <v>0</v>
      </c>
      <c r="I108" s="75">
        <f>I106/I104</f>
        <v>0</v>
      </c>
      <c r="J108" s="75">
        <f>J106/J104</f>
        <v>0</v>
      </c>
      <c r="K108" s="75">
        <f>K106/K104</f>
        <v>0</v>
      </c>
      <c r="L108" s="75" t="e">
        <f t="shared" ref="L108:N108" si="21">L106/L104</f>
        <v>#DIV/0!</v>
      </c>
      <c r="M108" s="75" t="e">
        <f t="shared" si="21"/>
        <v>#DIV/0!</v>
      </c>
      <c r="N108" s="75" t="e">
        <f t="shared" si="21"/>
        <v>#DIV/0!</v>
      </c>
      <c r="O108" s="75">
        <v>0</v>
      </c>
    </row>
    <row r="109" spans="1:15" s="42" customFormat="1" hidden="1" x14ac:dyDescent="0.25">
      <c r="A109" s="43" t="s">
        <v>175</v>
      </c>
      <c r="B109" s="44" t="s">
        <v>57</v>
      </c>
      <c r="C109" s="44"/>
      <c r="D109" s="45" t="e">
        <f t="shared" si="20"/>
        <v>#DIV/0!</v>
      </c>
      <c r="E109" s="74"/>
      <c r="F109" s="74"/>
      <c r="G109" s="75"/>
      <c r="H109" s="75"/>
      <c r="I109" s="75"/>
      <c r="J109" s="75"/>
      <c r="K109" s="75"/>
      <c r="L109" s="75"/>
      <c r="M109" s="75"/>
      <c r="N109" s="75"/>
      <c r="O109" s="75"/>
    </row>
    <row r="110" spans="1:15" s="42" customFormat="1" x14ac:dyDescent="0.25">
      <c r="A110" s="43"/>
      <c r="B110" s="44"/>
      <c r="C110" s="44"/>
      <c r="D110" s="44"/>
      <c r="E110" s="72"/>
      <c r="F110" s="72"/>
      <c r="G110" s="72"/>
      <c r="H110" s="43"/>
      <c r="I110" s="43"/>
      <c r="J110" s="43"/>
      <c r="K110" s="43"/>
      <c r="L110" s="43"/>
      <c r="M110" s="43"/>
      <c r="N110" s="43"/>
      <c r="O110" s="43"/>
    </row>
    <row r="111" spans="1:15" s="42" customFormat="1" x14ac:dyDescent="0.25">
      <c r="A111" s="50" t="s">
        <v>176</v>
      </c>
      <c r="B111" s="44"/>
      <c r="C111" s="44"/>
      <c r="D111" s="37">
        <f>D103</f>
        <v>2024</v>
      </c>
      <c r="E111" s="69">
        <f>E103</f>
        <v>2025</v>
      </c>
      <c r="F111" s="69">
        <f>+E111+1</f>
        <v>2026</v>
      </c>
      <c r="G111" s="69">
        <f t="shared" ref="G111:O111" si="22">G5</f>
        <v>2027</v>
      </c>
      <c r="H111" s="50">
        <f t="shared" si="22"/>
        <v>2028</v>
      </c>
      <c r="I111" s="50">
        <f t="shared" si="22"/>
        <v>2029</v>
      </c>
      <c r="J111" s="50">
        <f t="shared" si="22"/>
        <v>2030</v>
      </c>
      <c r="K111" s="50">
        <f t="shared" si="22"/>
        <v>2031</v>
      </c>
      <c r="L111" s="50">
        <f t="shared" si="22"/>
        <v>2032</v>
      </c>
      <c r="M111" s="50">
        <f t="shared" si="22"/>
        <v>2033</v>
      </c>
      <c r="N111" s="50">
        <f t="shared" si="22"/>
        <v>2034</v>
      </c>
      <c r="O111" s="50">
        <f t="shared" si="22"/>
        <v>2035</v>
      </c>
    </row>
    <row r="112" spans="1:15" s="42" customFormat="1" x14ac:dyDescent="0.25">
      <c r="A112" s="43" t="s">
        <v>177</v>
      </c>
      <c r="B112" s="44" t="s">
        <v>59</v>
      </c>
      <c r="C112" s="44"/>
      <c r="D112" s="44"/>
      <c r="E112" s="73">
        <f>$D$28</f>
        <v>40334.843760398726</v>
      </c>
      <c r="F112" s="73">
        <f>E114</f>
        <v>36301.359384358853</v>
      </c>
      <c r="G112" s="73">
        <f>F114</f>
        <v>32267.875008318981</v>
      </c>
      <c r="H112" s="60">
        <f>G114</f>
        <v>28234.390632279108</v>
      </c>
      <c r="I112" s="60">
        <f t="shared" ref="I112:O112" si="23">H114</f>
        <v>24200.906256239236</v>
      </c>
      <c r="J112" s="60">
        <f t="shared" si="23"/>
        <v>20167.421880199363</v>
      </c>
      <c r="K112" s="60">
        <f t="shared" si="23"/>
        <v>16133.93750415949</v>
      </c>
      <c r="L112" s="60">
        <f t="shared" si="23"/>
        <v>12100.453128119618</v>
      </c>
      <c r="M112" s="60">
        <f t="shared" si="23"/>
        <v>8066.9687520797452</v>
      </c>
      <c r="N112" s="60">
        <f t="shared" si="23"/>
        <v>4033.4843760398726</v>
      </c>
      <c r="O112" s="60">
        <f t="shared" si="23"/>
        <v>0</v>
      </c>
    </row>
    <row r="113" spans="1:15" s="42" customFormat="1" x14ac:dyDescent="0.25">
      <c r="A113" s="43" t="s">
        <v>179</v>
      </c>
      <c r="B113" s="44" t="s">
        <v>59</v>
      </c>
      <c r="C113" s="44"/>
      <c r="D113" s="44"/>
      <c r="E113" s="73">
        <f>$D$28/$D$29</f>
        <v>4033.4843760398726</v>
      </c>
      <c r="F113" s="73">
        <f>$D$28/$D$29</f>
        <v>4033.4843760398726</v>
      </c>
      <c r="G113" s="73">
        <f>$D$28/$D$29</f>
        <v>4033.4843760398726</v>
      </c>
      <c r="H113" s="60">
        <f>$D$28/$D$29</f>
        <v>4033.4843760398726</v>
      </c>
      <c r="I113" s="60">
        <f t="shared" ref="I113:N113" si="24">$D$28/$D$29</f>
        <v>4033.4843760398726</v>
      </c>
      <c r="J113" s="60">
        <f t="shared" si="24"/>
        <v>4033.4843760398726</v>
      </c>
      <c r="K113" s="60">
        <f t="shared" si="24"/>
        <v>4033.4843760398726</v>
      </c>
      <c r="L113" s="60">
        <f t="shared" si="24"/>
        <v>4033.4843760398726</v>
      </c>
      <c r="M113" s="60">
        <f t="shared" si="24"/>
        <v>4033.4843760398726</v>
      </c>
      <c r="N113" s="60">
        <f t="shared" si="24"/>
        <v>4033.4843760398726</v>
      </c>
      <c r="O113" s="60"/>
    </row>
    <row r="114" spans="1:15" s="42" customFormat="1" x14ac:dyDescent="0.25">
      <c r="A114" s="43" t="s">
        <v>180</v>
      </c>
      <c r="B114" s="44" t="s">
        <v>59</v>
      </c>
      <c r="C114" s="44"/>
      <c r="D114" s="44"/>
      <c r="E114" s="73">
        <f>E112-E113</f>
        <v>36301.359384358853</v>
      </c>
      <c r="F114" s="73">
        <f>F112-F113</f>
        <v>32267.875008318981</v>
      </c>
      <c r="G114" s="73">
        <f t="shared" ref="G114:O114" si="25">G112-G113</f>
        <v>28234.390632279108</v>
      </c>
      <c r="H114" s="60">
        <f t="shared" si="25"/>
        <v>24200.906256239236</v>
      </c>
      <c r="I114" s="60">
        <f t="shared" si="25"/>
        <v>20167.421880199363</v>
      </c>
      <c r="J114" s="60">
        <f t="shared" si="25"/>
        <v>16133.93750415949</v>
      </c>
      <c r="K114" s="60">
        <f t="shared" si="25"/>
        <v>12100.453128119618</v>
      </c>
      <c r="L114" s="60">
        <f t="shared" si="25"/>
        <v>8066.9687520797452</v>
      </c>
      <c r="M114" s="60">
        <f t="shared" si="25"/>
        <v>4033.4843760398726</v>
      </c>
      <c r="N114" s="60">
        <f t="shared" si="25"/>
        <v>0</v>
      </c>
      <c r="O114" s="60">
        <f t="shared" si="25"/>
        <v>0</v>
      </c>
    </row>
    <row r="115" spans="1:15" s="42" customFormat="1" x14ac:dyDescent="0.25">
      <c r="A115" s="43"/>
      <c r="B115" s="44"/>
      <c r="C115" s="44"/>
      <c r="D115" s="44"/>
      <c r="E115" s="72"/>
      <c r="F115" s="72"/>
      <c r="G115" s="72"/>
      <c r="H115" s="43"/>
      <c r="I115" s="43"/>
      <c r="J115" s="43"/>
      <c r="K115" s="43"/>
      <c r="L115" s="43"/>
      <c r="M115" s="43"/>
      <c r="N115" s="43"/>
      <c r="O115" s="43"/>
    </row>
    <row r="116" spans="1:15" s="42" customFormat="1" x14ac:dyDescent="0.25">
      <c r="A116" s="50" t="s">
        <v>181</v>
      </c>
      <c r="B116" s="44"/>
      <c r="C116" s="44"/>
      <c r="D116" s="37">
        <f>D111</f>
        <v>2024</v>
      </c>
      <c r="E116" s="69">
        <f>E111</f>
        <v>2025</v>
      </c>
      <c r="F116" s="69">
        <f>+E116+1</f>
        <v>2026</v>
      </c>
      <c r="G116" s="69">
        <f t="shared" ref="G116:O116" si="26">G5</f>
        <v>2027</v>
      </c>
      <c r="H116" s="50">
        <f t="shared" si="26"/>
        <v>2028</v>
      </c>
      <c r="I116" s="50">
        <f t="shared" si="26"/>
        <v>2029</v>
      </c>
      <c r="J116" s="50">
        <f t="shared" si="26"/>
        <v>2030</v>
      </c>
      <c r="K116" s="50">
        <f t="shared" si="26"/>
        <v>2031</v>
      </c>
      <c r="L116" s="50">
        <f t="shared" si="26"/>
        <v>2032</v>
      </c>
      <c r="M116" s="50">
        <f t="shared" si="26"/>
        <v>2033</v>
      </c>
      <c r="N116" s="50">
        <f t="shared" si="26"/>
        <v>2034</v>
      </c>
      <c r="O116" s="50">
        <f t="shared" si="26"/>
        <v>2035</v>
      </c>
    </row>
    <row r="117" spans="1:15" s="42" customFormat="1" x14ac:dyDescent="0.25">
      <c r="A117" s="43" t="s">
        <v>182</v>
      </c>
      <c r="B117" s="44" t="s">
        <v>183</v>
      </c>
      <c r="C117" s="44"/>
      <c r="D117" s="44"/>
      <c r="E117" s="72">
        <v>365</v>
      </c>
      <c r="F117" s="72">
        <v>365</v>
      </c>
      <c r="G117" s="72">
        <v>365</v>
      </c>
      <c r="H117" s="43">
        <v>365</v>
      </c>
      <c r="I117" s="43">
        <v>365</v>
      </c>
      <c r="J117" s="43">
        <v>365</v>
      </c>
      <c r="K117" s="43">
        <v>365</v>
      </c>
      <c r="L117" s="43">
        <v>365</v>
      </c>
      <c r="M117" s="43">
        <v>365</v>
      </c>
      <c r="N117" s="43">
        <v>365</v>
      </c>
      <c r="O117" s="43">
        <v>365</v>
      </c>
    </row>
    <row r="118" spans="1:15" s="42" customFormat="1" x14ac:dyDescent="0.25">
      <c r="A118" s="43" t="s">
        <v>184</v>
      </c>
      <c r="B118" s="44" t="s">
        <v>119</v>
      </c>
      <c r="C118" s="44"/>
      <c r="D118" s="44"/>
      <c r="E118" s="77">
        <f t="shared" ref="E118:O118" si="27">E117*24*$D$49</f>
        <v>7845</v>
      </c>
      <c r="F118" s="77">
        <f t="shared" si="27"/>
        <v>7845</v>
      </c>
      <c r="G118" s="77">
        <f t="shared" si="27"/>
        <v>7845</v>
      </c>
      <c r="H118" s="77">
        <f t="shared" si="27"/>
        <v>7845</v>
      </c>
      <c r="I118" s="77">
        <f t="shared" si="27"/>
        <v>7845</v>
      </c>
      <c r="J118" s="77">
        <f t="shared" si="27"/>
        <v>7845</v>
      </c>
      <c r="K118" s="77">
        <f t="shared" si="27"/>
        <v>7845</v>
      </c>
      <c r="L118" s="77">
        <f t="shared" si="27"/>
        <v>7845</v>
      </c>
      <c r="M118" s="77">
        <f t="shared" si="27"/>
        <v>7845</v>
      </c>
      <c r="N118" s="77">
        <f t="shared" si="27"/>
        <v>7845</v>
      </c>
      <c r="O118" s="77">
        <f t="shared" si="27"/>
        <v>7845</v>
      </c>
    </row>
    <row r="119" spans="1:15" s="42" customFormat="1" x14ac:dyDescent="0.25">
      <c r="A119" s="43" t="s">
        <v>185</v>
      </c>
      <c r="B119" s="44" t="s">
        <v>186</v>
      </c>
      <c r="C119" s="44"/>
      <c r="D119" s="44"/>
      <c r="E119" s="79">
        <f>E62*10^3</f>
        <v>0</v>
      </c>
      <c r="F119" s="79">
        <f t="shared" ref="F119:O119" si="28">F62*10^3</f>
        <v>252867.57120000015</v>
      </c>
      <c r="G119" s="79">
        <f t="shared" si="28"/>
        <v>277142.85803520022</v>
      </c>
      <c r="H119" s="79">
        <f t="shared" si="28"/>
        <v>303748.57240657945</v>
      </c>
      <c r="I119" s="79">
        <f t="shared" si="28"/>
        <v>332908.4353576111</v>
      </c>
      <c r="J119" s="79">
        <f t="shared" si="28"/>
        <v>364867.6451519418</v>
      </c>
      <c r="K119" s="79">
        <f t="shared" si="28"/>
        <v>399894.93908652826</v>
      </c>
      <c r="L119" s="79">
        <f t="shared" si="28"/>
        <v>438284.853238835</v>
      </c>
      <c r="M119" s="79">
        <f t="shared" si="28"/>
        <v>480360.19914976321</v>
      </c>
      <c r="N119" s="79">
        <f t="shared" si="28"/>
        <v>526474.77826814051</v>
      </c>
      <c r="O119" s="79">
        <f t="shared" si="28"/>
        <v>577016.35698188201</v>
      </c>
    </row>
    <row r="120" spans="1:15" s="42" customFormat="1" x14ac:dyDescent="0.25">
      <c r="A120" s="43" t="s">
        <v>187</v>
      </c>
      <c r="B120" s="44" t="s">
        <v>186</v>
      </c>
      <c r="C120" s="44"/>
      <c r="D120" s="44"/>
      <c r="E120" s="79">
        <f t="shared" ref="E120:O120" si="29">+E119*($D$74-$D$75)</f>
        <v>0</v>
      </c>
      <c r="F120" s="79">
        <f t="shared" si="29"/>
        <v>75.860271359999587</v>
      </c>
      <c r="G120" s="79">
        <f t="shared" si="29"/>
        <v>83.142857410559557</v>
      </c>
      <c r="H120" s="79">
        <f t="shared" si="29"/>
        <v>91.124571721973282</v>
      </c>
      <c r="I120" s="79">
        <f t="shared" si="29"/>
        <v>99.872530607282727</v>
      </c>
      <c r="J120" s="79">
        <f t="shared" si="29"/>
        <v>109.46029354558188</v>
      </c>
      <c r="K120" s="79">
        <f t="shared" si="29"/>
        <v>119.96848172595776</v>
      </c>
      <c r="L120" s="79">
        <f t="shared" si="29"/>
        <v>131.48545597164971</v>
      </c>
      <c r="M120" s="79">
        <f t="shared" si="29"/>
        <v>144.10805974492808</v>
      </c>
      <c r="N120" s="79">
        <f t="shared" si="29"/>
        <v>157.9424334804412</v>
      </c>
      <c r="O120" s="79">
        <f t="shared" si="29"/>
        <v>173.10490709456354</v>
      </c>
    </row>
    <row r="121" spans="1:15" s="42" customFormat="1" x14ac:dyDescent="0.25">
      <c r="A121" s="43" t="s">
        <v>188</v>
      </c>
      <c r="B121" s="44" t="s">
        <v>186</v>
      </c>
      <c r="C121" s="44"/>
      <c r="D121" s="44"/>
      <c r="E121" s="79">
        <f t="shared" ref="E121:O121" si="30">+E119*($D$76-$D$77)</f>
        <v>0</v>
      </c>
      <c r="F121" s="79">
        <f t="shared" si="30"/>
        <v>5057.351424000004</v>
      </c>
      <c r="G121" s="79">
        <f t="shared" si="30"/>
        <v>5542.8571607040058</v>
      </c>
      <c r="H121" s="79">
        <f t="shared" si="30"/>
        <v>6074.9714481315905</v>
      </c>
      <c r="I121" s="79">
        <f t="shared" si="30"/>
        <v>6658.1687071522238</v>
      </c>
      <c r="J121" s="79">
        <f t="shared" si="30"/>
        <v>7297.3529030388372</v>
      </c>
      <c r="K121" s="79">
        <f t="shared" si="30"/>
        <v>7997.898781730567</v>
      </c>
      <c r="L121" s="79">
        <f t="shared" si="30"/>
        <v>8765.6970647767012</v>
      </c>
      <c r="M121" s="79">
        <f t="shared" si="30"/>
        <v>9607.2039829952664</v>
      </c>
      <c r="N121" s="79">
        <f t="shared" si="30"/>
        <v>10529.495565362813</v>
      </c>
      <c r="O121" s="79">
        <f t="shared" si="30"/>
        <v>11540.327139637642</v>
      </c>
    </row>
    <row r="122" spans="1:15" s="42" customFormat="1" x14ac:dyDescent="0.25">
      <c r="A122" s="43"/>
      <c r="B122" s="44"/>
      <c r="C122" s="44"/>
      <c r="D122" s="44"/>
      <c r="L122" s="78"/>
      <c r="M122" s="78"/>
      <c r="N122" s="78"/>
      <c r="O122" s="78"/>
    </row>
    <row r="123" spans="1:15" s="42" customFormat="1" x14ac:dyDescent="0.25">
      <c r="A123" s="50" t="s">
        <v>189</v>
      </c>
      <c r="B123" s="44"/>
      <c r="C123" s="44"/>
      <c r="D123" s="37">
        <f>D116</f>
        <v>2024</v>
      </c>
      <c r="E123" s="69">
        <f>E116</f>
        <v>2025</v>
      </c>
      <c r="F123" s="69">
        <f>+E123+1</f>
        <v>2026</v>
      </c>
      <c r="G123" s="69">
        <f t="shared" ref="G123:O123" si="31">G5</f>
        <v>2027</v>
      </c>
      <c r="H123" s="50">
        <f t="shared" si="31"/>
        <v>2028</v>
      </c>
      <c r="I123" s="50">
        <f t="shared" si="31"/>
        <v>2029</v>
      </c>
      <c r="J123" s="50">
        <f t="shared" si="31"/>
        <v>2030</v>
      </c>
      <c r="K123" s="50">
        <f t="shared" si="31"/>
        <v>2031</v>
      </c>
      <c r="L123" s="50">
        <f t="shared" si="31"/>
        <v>2032</v>
      </c>
      <c r="M123" s="50">
        <f t="shared" si="31"/>
        <v>2033</v>
      </c>
      <c r="N123" s="50">
        <f t="shared" si="31"/>
        <v>2034</v>
      </c>
      <c r="O123" s="50">
        <f t="shared" si="31"/>
        <v>2035</v>
      </c>
    </row>
    <row r="124" spans="1:15" s="68" customFormat="1" x14ac:dyDescent="0.25">
      <c r="A124" s="50" t="s">
        <v>190</v>
      </c>
      <c r="B124" s="37" t="s">
        <v>59</v>
      </c>
      <c r="C124" s="37" t="s">
        <v>191</v>
      </c>
      <c r="D124" s="80"/>
      <c r="E124" s="81">
        <f>E125+E126+E127+E128+E131</f>
        <v>0</v>
      </c>
      <c r="F124" s="81">
        <f>F125+F126+F127+F128+F131</f>
        <v>627.68249926731789</v>
      </c>
      <c r="G124" s="81">
        <f>G125+G126+G127+G128+G131</f>
        <v>716.70623109970234</v>
      </c>
      <c r="H124" s="81">
        <f t="shared" ref="H124:O124" si="32">H125+H126+H127+H128+H131</f>
        <v>818.35613115983745</v>
      </c>
      <c r="I124" s="81">
        <f t="shared" si="32"/>
        <v>934.42295929157751</v>
      </c>
      <c r="J124" s="81">
        <f t="shared" si="32"/>
        <v>1066.9514574464531</v>
      </c>
      <c r="K124" s="81">
        <f t="shared" si="32"/>
        <v>1218.2763717729758</v>
      </c>
      <c r="L124" s="81">
        <f t="shared" si="32"/>
        <v>1391.0635836914948</v>
      </c>
      <c r="M124" s="81">
        <f t="shared" si="32"/>
        <v>1588.3570745581364</v>
      </c>
      <c r="N124" s="81">
        <f t="shared" si="32"/>
        <v>1813.6325512913404</v>
      </c>
      <c r="O124" s="81">
        <f t="shared" si="32"/>
        <v>2070.8586776802522</v>
      </c>
    </row>
    <row r="125" spans="1:15" s="42" customFormat="1" x14ac:dyDescent="0.25">
      <c r="A125" s="82" t="s">
        <v>192</v>
      </c>
      <c r="B125" s="44" t="s">
        <v>59</v>
      </c>
      <c r="C125" s="44" t="s">
        <v>193</v>
      </c>
      <c r="D125" s="46"/>
      <c r="E125" s="83">
        <f t="shared" ref="E125:O125" si="33">E119*E51*E10/1000000</f>
        <v>0</v>
      </c>
      <c r="F125" s="83">
        <f t="shared" si="33"/>
        <v>615.19405985231583</v>
      </c>
      <c r="G125" s="83">
        <f t="shared" si="33"/>
        <v>702.44656581368451</v>
      </c>
      <c r="H125" s="83">
        <f t="shared" si="33"/>
        <v>802.07402838364931</v>
      </c>
      <c r="I125" s="83">
        <f t="shared" si="33"/>
        <v>915.83157825304079</v>
      </c>
      <c r="J125" s="83">
        <f t="shared" si="33"/>
        <v>1045.7232749646703</v>
      </c>
      <c r="K125" s="83">
        <f t="shared" si="33"/>
        <v>1194.0374123032204</v>
      </c>
      <c r="L125" s="83">
        <f t="shared" si="33"/>
        <v>1363.3868310217533</v>
      </c>
      <c r="M125" s="83">
        <f t="shared" si="33"/>
        <v>1556.7549490915774</v>
      </c>
      <c r="N125" s="83">
        <f t="shared" si="33"/>
        <v>1777.5483203874746</v>
      </c>
      <c r="O125" s="83">
        <f t="shared" si="33"/>
        <v>2029.6566477313067</v>
      </c>
    </row>
    <row r="126" spans="1:15" s="42" customFormat="1" ht="33" hidden="1" x14ac:dyDescent="0.25">
      <c r="A126" s="82" t="s">
        <v>194</v>
      </c>
      <c r="B126" s="44" t="s">
        <v>59</v>
      </c>
      <c r="C126" s="44" t="s">
        <v>195</v>
      </c>
      <c r="D126" s="46" t="s">
        <v>178</v>
      </c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</row>
    <row r="127" spans="1:15" s="42" customFormat="1" hidden="1" x14ac:dyDescent="0.25">
      <c r="A127" s="82" t="s">
        <v>196</v>
      </c>
      <c r="B127" s="44" t="s">
        <v>59</v>
      </c>
      <c r="C127" s="44" t="s">
        <v>197</v>
      </c>
      <c r="D127" s="46" t="s">
        <v>178</v>
      </c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</row>
    <row r="128" spans="1:15" s="42" customFormat="1" x14ac:dyDescent="0.25">
      <c r="A128" s="82" t="s">
        <v>198</v>
      </c>
      <c r="B128" s="44" t="s">
        <v>59</v>
      </c>
      <c r="C128" s="44" t="s">
        <v>199</v>
      </c>
      <c r="D128" s="46"/>
      <c r="E128" s="83">
        <f>+E129+E130</f>
        <v>0</v>
      </c>
      <c r="F128" s="83">
        <f>+F129+F130</f>
        <v>12.488439415002013</v>
      </c>
      <c r="G128" s="83">
        <f>+G129+G130</f>
        <v>14.259665286017796</v>
      </c>
      <c r="H128" s="83">
        <f t="shared" ref="H128:O128" si="34">+H129+H130</f>
        <v>16.282102776188086</v>
      </c>
      <c r="I128" s="83">
        <f t="shared" si="34"/>
        <v>18.591381038536731</v>
      </c>
      <c r="J128" s="83">
        <f t="shared" si="34"/>
        <v>21.228182481782806</v>
      </c>
      <c r="K128" s="83">
        <f t="shared" si="34"/>
        <v>24.238959469755383</v>
      </c>
      <c r="L128" s="83">
        <f t="shared" si="34"/>
        <v>27.676752669741592</v>
      </c>
      <c r="M128" s="83">
        <f t="shared" si="34"/>
        <v>31.60212546655902</v>
      </c>
      <c r="N128" s="83">
        <f t="shared" si="34"/>
        <v>36.084230903865745</v>
      </c>
      <c r="O128" s="83">
        <f t="shared" si="34"/>
        <v>41.20202994894553</v>
      </c>
    </row>
    <row r="129" spans="1:15" s="88" customFormat="1" x14ac:dyDescent="0.25">
      <c r="A129" s="84" t="s">
        <v>200</v>
      </c>
      <c r="B129" s="85" t="s">
        <v>59</v>
      </c>
      <c r="C129" s="85" t="s">
        <v>201</v>
      </c>
      <c r="D129" s="86"/>
      <c r="E129" s="87">
        <f t="shared" ref="E129:O129" si="35">E120*E51*E10/1000000</f>
        <v>0</v>
      </c>
      <c r="F129" s="87">
        <f t="shared" si="35"/>
        <v>0.1845582179556936</v>
      </c>
      <c r="G129" s="87">
        <f t="shared" si="35"/>
        <v>0.21073396974410405</v>
      </c>
      <c r="H129" s="87">
        <f t="shared" si="35"/>
        <v>0.24062220851509333</v>
      </c>
      <c r="I129" s="87">
        <f t="shared" si="35"/>
        <v>0.27474947347591061</v>
      </c>
      <c r="J129" s="87">
        <f t="shared" si="35"/>
        <v>0.31371698248939917</v>
      </c>
      <c r="K129" s="87">
        <f t="shared" si="35"/>
        <v>0.35821122369096398</v>
      </c>
      <c r="L129" s="87">
        <f t="shared" si="35"/>
        <v>0.40901604930652358</v>
      </c>
      <c r="M129" s="87">
        <f t="shared" si="35"/>
        <v>0.46702648472747033</v>
      </c>
      <c r="N129" s="87">
        <f t="shared" si="35"/>
        <v>0.53326449611623916</v>
      </c>
      <c r="O129" s="87">
        <f t="shared" si="35"/>
        <v>0.60889699431938826</v>
      </c>
    </row>
    <row r="130" spans="1:15" s="88" customFormat="1" x14ac:dyDescent="0.25">
      <c r="A130" s="84" t="s">
        <v>202</v>
      </c>
      <c r="B130" s="85" t="s">
        <v>59</v>
      </c>
      <c r="C130" s="85" t="s">
        <v>203</v>
      </c>
      <c r="D130" s="86"/>
      <c r="E130" s="87">
        <f t="shared" ref="E130:O130" si="36">E121*E51*E10/1000000</f>
        <v>0</v>
      </c>
      <c r="F130" s="87">
        <f t="shared" si="36"/>
        <v>12.303881197046319</v>
      </c>
      <c r="G130" s="87">
        <f t="shared" si="36"/>
        <v>14.048931316273691</v>
      </c>
      <c r="H130" s="87">
        <f t="shared" si="36"/>
        <v>16.041480567672991</v>
      </c>
      <c r="I130" s="87">
        <f t="shared" si="36"/>
        <v>18.31663156506082</v>
      </c>
      <c r="J130" s="87">
        <f t="shared" si="36"/>
        <v>20.914465499293406</v>
      </c>
      <c r="K130" s="87">
        <f t="shared" si="36"/>
        <v>23.880748246064417</v>
      </c>
      <c r="L130" s="87">
        <f t="shared" si="36"/>
        <v>27.26773662043507</v>
      </c>
      <c r="M130" s="87">
        <f t="shared" si="36"/>
        <v>31.13509898183155</v>
      </c>
      <c r="N130" s="87">
        <f t="shared" si="36"/>
        <v>35.550966407749506</v>
      </c>
      <c r="O130" s="87">
        <f t="shared" si="36"/>
        <v>40.593132954626142</v>
      </c>
    </row>
    <row r="131" spans="1:15" s="42" customFormat="1" x14ac:dyDescent="0.25">
      <c r="A131" s="82" t="s">
        <v>204</v>
      </c>
      <c r="B131" s="44" t="s">
        <v>59</v>
      </c>
      <c r="C131" s="44" t="s">
        <v>205</v>
      </c>
      <c r="D131" s="46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</row>
    <row r="132" spans="1:15" s="68" customFormat="1" x14ac:dyDescent="0.25">
      <c r="A132" s="50" t="s">
        <v>206</v>
      </c>
      <c r="B132" s="37" t="s">
        <v>59</v>
      </c>
      <c r="C132" s="37" t="s">
        <v>207</v>
      </c>
      <c r="D132" s="37"/>
      <c r="E132" s="89">
        <f>SUM(E133:E134)</f>
        <v>1544.3544442497202</v>
      </c>
      <c r="F132" s="89">
        <f>SUM(F133:F134)</f>
        <v>2153.5732865935438</v>
      </c>
      <c r="G132" s="89">
        <f>SUM(G133:G134)</f>
        <v>2283.2582922487868</v>
      </c>
      <c r="H132" s="90">
        <f t="shared" ref="H132:O132" si="37">SUM(H133:H134)</f>
        <v>2425.8001520042098</v>
      </c>
      <c r="I132" s="90">
        <f t="shared" si="37"/>
        <v>2582.847951147357</v>
      </c>
      <c r="J132" s="90">
        <f t="shared" si="37"/>
        <v>2756.2791701132128</v>
      </c>
      <c r="K132" s="90">
        <f t="shared" si="37"/>
        <v>2948.2319045533704</v>
      </c>
      <c r="L132" s="90">
        <f t="shared" si="37"/>
        <v>3161.1416497023251</v>
      </c>
      <c r="M132" s="90">
        <f t="shared" si="37"/>
        <v>3397.7832962199955</v>
      </c>
      <c r="N132" s="90">
        <f t="shared" si="37"/>
        <v>3661.3190764730689</v>
      </c>
      <c r="O132" s="90">
        <f t="shared" si="37"/>
        <v>3955.3533050187057</v>
      </c>
    </row>
    <row r="133" spans="1:15" s="42" customFormat="1" x14ac:dyDescent="0.25">
      <c r="A133" s="82" t="s">
        <v>208</v>
      </c>
      <c r="B133" s="44" t="s">
        <v>59</v>
      </c>
      <c r="C133" s="44" t="s">
        <v>209</v>
      </c>
      <c r="D133" s="44"/>
      <c r="E133" s="70">
        <f t="shared" ref="E133:O133" si="38">E52*E119*E10/1000000</f>
        <v>0</v>
      </c>
      <c r="F133" s="70">
        <f t="shared" si="38"/>
        <v>560.57167734995744</v>
      </c>
      <c r="G133" s="70">
        <f t="shared" si="38"/>
        <v>640.07713231402727</v>
      </c>
      <c r="H133" s="70">
        <f t="shared" si="38"/>
        <v>730.85878553150542</v>
      </c>
      <c r="I133" s="70">
        <f t="shared" si="38"/>
        <v>834.515931630762</v>
      </c>
      <c r="J133" s="70">
        <f t="shared" si="38"/>
        <v>952.87469198184499</v>
      </c>
      <c r="K133" s="70">
        <f t="shared" si="38"/>
        <v>1088.0201853608644</v>
      </c>
      <c r="L133" s="70">
        <f t="shared" si="38"/>
        <v>1242.333261355255</v>
      </c>
      <c r="M133" s="70">
        <f t="shared" si="38"/>
        <v>1418.5324436399924</v>
      </c>
      <c r="N133" s="70">
        <f t="shared" si="38"/>
        <v>1619.7218220367959</v>
      </c>
      <c r="O133" s="70">
        <f t="shared" si="38"/>
        <v>1849.4457370676896</v>
      </c>
    </row>
    <row r="134" spans="1:15" s="42" customFormat="1" x14ac:dyDescent="0.25">
      <c r="A134" s="82" t="s">
        <v>210</v>
      </c>
      <c r="B134" s="44" t="s">
        <v>59</v>
      </c>
      <c r="C134" s="44" t="s">
        <v>211</v>
      </c>
      <c r="D134" s="44"/>
      <c r="E134" s="70">
        <f t="shared" ref="E134:O134" si="39">E10*$D$79</f>
        <v>1544.3544442497202</v>
      </c>
      <c r="F134" s="70">
        <f t="shared" si="39"/>
        <v>1593.0016092435865</v>
      </c>
      <c r="G134" s="70">
        <f t="shared" si="39"/>
        <v>1643.1811599347595</v>
      </c>
      <c r="H134" s="70">
        <f t="shared" si="39"/>
        <v>1694.9413664727044</v>
      </c>
      <c r="I134" s="70">
        <f t="shared" si="39"/>
        <v>1748.3320195165948</v>
      </c>
      <c r="J134" s="70">
        <f t="shared" si="39"/>
        <v>1803.4044781313678</v>
      </c>
      <c r="K134" s="70">
        <f t="shared" si="39"/>
        <v>1860.2117191925058</v>
      </c>
      <c r="L134" s="70">
        <f t="shared" si="39"/>
        <v>1918.8083883470701</v>
      </c>
      <c r="M134" s="70">
        <f t="shared" si="39"/>
        <v>1979.2508525800029</v>
      </c>
      <c r="N134" s="70">
        <f t="shared" si="39"/>
        <v>2041.5972544362733</v>
      </c>
      <c r="O134" s="70">
        <f t="shared" si="39"/>
        <v>2105.9075679510161</v>
      </c>
    </row>
    <row r="135" spans="1:15" s="42" customFormat="1" x14ac:dyDescent="0.25">
      <c r="A135" s="43" t="s">
        <v>212</v>
      </c>
      <c r="B135" s="44" t="s">
        <v>59</v>
      </c>
      <c r="C135" s="44" t="s">
        <v>213</v>
      </c>
      <c r="D135" s="44"/>
      <c r="E135" s="70">
        <f>E124-E132</f>
        <v>-1544.3544442497202</v>
      </c>
      <c r="F135" s="70">
        <f>F124-F132</f>
        <v>-1525.890787326226</v>
      </c>
      <c r="G135" s="70">
        <f>G124-G132</f>
        <v>-1566.5520611490845</v>
      </c>
      <c r="H135" s="71">
        <f t="shared" ref="H135:O135" si="40">H124-H132</f>
        <v>-1607.4440208443725</v>
      </c>
      <c r="I135" s="71">
        <f t="shared" si="40"/>
        <v>-1648.4249918557794</v>
      </c>
      <c r="J135" s="71">
        <f t="shared" si="40"/>
        <v>-1689.3277126667597</v>
      </c>
      <c r="K135" s="71">
        <f t="shared" si="40"/>
        <v>-1729.9555327803946</v>
      </c>
      <c r="L135" s="71">
        <f t="shared" si="40"/>
        <v>-1770.0780660108303</v>
      </c>
      <c r="M135" s="71">
        <f t="shared" si="40"/>
        <v>-1809.426221661859</v>
      </c>
      <c r="N135" s="71">
        <f t="shared" si="40"/>
        <v>-1847.6865251817285</v>
      </c>
      <c r="O135" s="71">
        <f t="shared" si="40"/>
        <v>-1884.4946273384535</v>
      </c>
    </row>
    <row r="136" spans="1:15" s="42" customFormat="1" x14ac:dyDescent="0.25">
      <c r="A136" s="43" t="s">
        <v>214</v>
      </c>
      <c r="B136" s="44" t="s">
        <v>59</v>
      </c>
      <c r="C136" s="44" t="s">
        <v>215</v>
      </c>
      <c r="D136" s="44"/>
      <c r="E136" s="70">
        <f t="shared" ref="E136:O136" si="41">E124*$D$80+$D$81*E135</f>
        <v>-30.887088884994405</v>
      </c>
      <c r="F136" s="70">
        <f t="shared" si="41"/>
        <v>-24.240990753851342</v>
      </c>
      <c r="G136" s="70">
        <f t="shared" si="41"/>
        <v>-24.163978911984664</v>
      </c>
      <c r="H136" s="70">
        <f t="shared" si="41"/>
        <v>-23.965319105289076</v>
      </c>
      <c r="I136" s="70">
        <f t="shared" si="41"/>
        <v>-23.624270244199813</v>
      </c>
      <c r="J136" s="70">
        <f t="shared" si="41"/>
        <v>-23.117039678870668</v>
      </c>
      <c r="K136" s="70">
        <f t="shared" si="41"/>
        <v>-22.416346937878139</v>
      </c>
      <c r="L136" s="70">
        <f t="shared" si="41"/>
        <v>-21.490925483301659</v>
      </c>
      <c r="M136" s="70">
        <f t="shared" si="41"/>
        <v>-20.304953687655818</v>
      </c>
      <c r="N136" s="70">
        <f t="shared" si="41"/>
        <v>-18.817404990721162</v>
      </c>
      <c r="O136" s="70">
        <f t="shared" si="41"/>
        <v>-16.98130576996655</v>
      </c>
    </row>
    <row r="137" spans="1:15" s="42" customFormat="1" x14ac:dyDescent="0.25">
      <c r="A137" s="43" t="s">
        <v>216</v>
      </c>
      <c r="B137" s="44" t="s">
        <v>59</v>
      </c>
      <c r="C137" s="44"/>
      <c r="D137" s="44"/>
      <c r="E137" s="70">
        <f>E135-E136</f>
        <v>-1513.4673553647258</v>
      </c>
      <c r="F137" s="70">
        <f>F135-F136</f>
        <v>-1501.6497965723747</v>
      </c>
      <c r="G137" s="70">
        <f>G135-G136</f>
        <v>-1542.3880822370998</v>
      </c>
      <c r="H137" s="71">
        <f t="shared" ref="H137:O137" si="42">H135-H136</f>
        <v>-1583.4787017390834</v>
      </c>
      <c r="I137" s="71">
        <f t="shared" si="42"/>
        <v>-1624.8007216115795</v>
      </c>
      <c r="J137" s="71">
        <f t="shared" si="42"/>
        <v>-1666.210672987889</v>
      </c>
      <c r="K137" s="71">
        <f t="shared" si="42"/>
        <v>-1707.5391858425164</v>
      </c>
      <c r="L137" s="71">
        <f t="shared" si="42"/>
        <v>-1748.5871405275286</v>
      </c>
      <c r="M137" s="71">
        <f t="shared" si="42"/>
        <v>-1789.1212679742032</v>
      </c>
      <c r="N137" s="71">
        <f t="shared" si="42"/>
        <v>-1828.8691201910074</v>
      </c>
      <c r="O137" s="71">
        <f t="shared" si="42"/>
        <v>-1867.5133215684868</v>
      </c>
    </row>
    <row r="138" spans="1:15" s="42" customFormat="1" x14ac:dyDescent="0.25">
      <c r="A138" s="82" t="s">
        <v>217</v>
      </c>
      <c r="B138" s="44" t="s">
        <v>59</v>
      </c>
      <c r="C138" s="44" t="s">
        <v>167</v>
      </c>
      <c r="D138" s="44"/>
      <c r="E138" s="70">
        <f>E113</f>
        <v>4033.4843760398726</v>
      </c>
      <c r="F138" s="70">
        <f>F113</f>
        <v>4033.4843760398726</v>
      </c>
      <c r="G138" s="70">
        <f t="shared" ref="G138:O138" si="43">G113</f>
        <v>4033.4843760398726</v>
      </c>
      <c r="H138" s="71">
        <f t="shared" si="43"/>
        <v>4033.4843760398726</v>
      </c>
      <c r="I138" s="71">
        <f t="shared" si="43"/>
        <v>4033.4843760398726</v>
      </c>
      <c r="J138" s="71">
        <f t="shared" si="43"/>
        <v>4033.4843760398726</v>
      </c>
      <c r="K138" s="71">
        <f t="shared" si="43"/>
        <v>4033.4843760398726</v>
      </c>
      <c r="L138" s="71">
        <f t="shared" si="43"/>
        <v>4033.4843760398726</v>
      </c>
      <c r="M138" s="71">
        <f t="shared" si="43"/>
        <v>4033.4843760398726</v>
      </c>
      <c r="N138" s="71">
        <f t="shared" si="43"/>
        <v>4033.4843760398726</v>
      </c>
      <c r="O138" s="71">
        <f t="shared" si="43"/>
        <v>0</v>
      </c>
    </row>
    <row r="139" spans="1:15" s="42" customFormat="1" x14ac:dyDescent="0.25">
      <c r="A139" s="43" t="s">
        <v>218</v>
      </c>
      <c r="B139" s="44" t="s">
        <v>59</v>
      </c>
      <c r="C139" s="44"/>
      <c r="D139" s="44"/>
      <c r="E139" s="70">
        <f>E137-E138</f>
        <v>-5546.9517314045988</v>
      </c>
      <c r="F139" s="70">
        <f>F137-F138</f>
        <v>-5535.1341726122473</v>
      </c>
      <c r="G139" s="70">
        <f>G137-G138</f>
        <v>-5575.8724582769719</v>
      </c>
      <c r="H139" s="71">
        <f t="shared" ref="H139:O139" si="44">H137-H138</f>
        <v>-5616.9630777789562</v>
      </c>
      <c r="I139" s="71">
        <f t="shared" si="44"/>
        <v>-5658.2850976514519</v>
      </c>
      <c r="J139" s="71">
        <f t="shared" si="44"/>
        <v>-5699.6950490277613</v>
      </c>
      <c r="K139" s="71">
        <f t="shared" si="44"/>
        <v>-5741.023561882389</v>
      </c>
      <c r="L139" s="91">
        <f t="shared" si="44"/>
        <v>-5782.071516567401</v>
      </c>
      <c r="M139" s="91">
        <f t="shared" si="44"/>
        <v>-5822.6056440140756</v>
      </c>
      <c r="N139" s="91">
        <f t="shared" si="44"/>
        <v>-5862.3534962308804</v>
      </c>
      <c r="O139" s="91">
        <f t="shared" si="44"/>
        <v>-1867.5133215684868</v>
      </c>
    </row>
    <row r="140" spans="1:15" s="42" customFormat="1" x14ac:dyDescent="0.25">
      <c r="A140" s="82" t="s">
        <v>219</v>
      </c>
      <c r="B140" s="44" t="s">
        <v>59</v>
      </c>
      <c r="C140" s="44" t="s">
        <v>165</v>
      </c>
      <c r="D140" s="44"/>
      <c r="E140" s="70">
        <f>E97</f>
        <v>0</v>
      </c>
      <c r="F140" s="70">
        <f>F97</f>
        <v>3227.1163569061837</v>
      </c>
      <c r="G140" s="70">
        <f>G97</f>
        <v>2766.0997344910143</v>
      </c>
      <c r="H140" s="71">
        <f t="shared" ref="H140:O140" si="45">H97</f>
        <v>2305.0831120758448</v>
      </c>
      <c r="I140" s="71">
        <f t="shared" si="45"/>
        <v>1844.0664896606756</v>
      </c>
      <c r="J140" s="71">
        <f t="shared" si="45"/>
        <v>1383.0498672455067</v>
      </c>
      <c r="K140" s="71">
        <f t="shared" si="45"/>
        <v>922.03324483033748</v>
      </c>
      <c r="L140" s="71">
        <f t="shared" si="45"/>
        <v>461.01662241516834</v>
      </c>
      <c r="M140" s="71">
        <f t="shared" si="45"/>
        <v>0</v>
      </c>
      <c r="N140" s="71">
        <f t="shared" si="45"/>
        <v>0</v>
      </c>
      <c r="O140" s="71">
        <f t="shared" si="45"/>
        <v>0</v>
      </c>
    </row>
    <row r="141" spans="1:15" s="42" customFormat="1" x14ac:dyDescent="0.25">
      <c r="A141" s="43" t="s">
        <v>220</v>
      </c>
      <c r="B141" s="44" t="s">
        <v>59</v>
      </c>
      <c r="C141" s="44"/>
      <c r="D141" s="44"/>
      <c r="E141" s="70">
        <f>E139-E140</f>
        <v>-5546.9517314045988</v>
      </c>
      <c r="F141" s="70">
        <f>F139-F140</f>
        <v>-8762.250529518431</v>
      </c>
      <c r="G141" s="70">
        <f>G139-G140</f>
        <v>-8341.9721927679857</v>
      </c>
      <c r="H141" s="71">
        <f t="shared" ref="H141:O141" si="46">H139-H140</f>
        <v>-7922.046189854801</v>
      </c>
      <c r="I141" s="71">
        <f t="shared" si="46"/>
        <v>-7502.3515873121278</v>
      </c>
      <c r="J141" s="71">
        <f t="shared" si="46"/>
        <v>-7082.7449162732682</v>
      </c>
      <c r="K141" s="71">
        <f t="shared" si="46"/>
        <v>-6663.056806712726</v>
      </c>
      <c r="L141" s="91">
        <f t="shared" si="46"/>
        <v>-6243.088138982569</v>
      </c>
      <c r="M141" s="91">
        <f t="shared" si="46"/>
        <v>-5822.6056440140756</v>
      </c>
      <c r="N141" s="91">
        <f t="shared" si="46"/>
        <v>-5862.3534962308804</v>
      </c>
      <c r="O141" s="91">
        <f t="shared" si="46"/>
        <v>-1867.5133215684868</v>
      </c>
    </row>
    <row r="142" spans="1:15" s="42" customFormat="1" x14ac:dyDescent="0.25">
      <c r="A142" s="82" t="s">
        <v>221</v>
      </c>
      <c r="B142" s="44" t="s">
        <v>59</v>
      </c>
      <c r="C142" s="44"/>
      <c r="D142" s="44"/>
      <c r="E142" s="70"/>
      <c r="F142" s="70"/>
      <c r="G142" s="70"/>
      <c r="H142" s="71"/>
      <c r="I142" s="71"/>
      <c r="J142" s="71"/>
      <c r="K142" s="71"/>
      <c r="L142" s="43">
        <v>0</v>
      </c>
      <c r="M142" s="43">
        <v>0</v>
      </c>
      <c r="N142" s="43">
        <v>0</v>
      </c>
      <c r="O142" s="43">
        <v>0</v>
      </c>
    </row>
    <row r="143" spans="1:15" s="42" customFormat="1" x14ac:dyDescent="0.25">
      <c r="A143" s="43" t="s">
        <v>15</v>
      </c>
      <c r="B143" s="44" t="s">
        <v>59</v>
      </c>
      <c r="C143" s="44" t="s">
        <v>222</v>
      </c>
      <c r="D143" s="44"/>
      <c r="E143" s="70">
        <f t="shared" ref="E143:O143" si="47">IF(E141*$D$84&gt;0,E141*$D$84,0)</f>
        <v>0</v>
      </c>
      <c r="F143" s="70">
        <f t="shared" si="47"/>
        <v>0</v>
      </c>
      <c r="G143" s="70">
        <f t="shared" si="47"/>
        <v>0</v>
      </c>
      <c r="H143" s="70">
        <f t="shared" si="47"/>
        <v>0</v>
      </c>
      <c r="I143" s="70">
        <f t="shared" si="47"/>
        <v>0</v>
      </c>
      <c r="J143" s="70">
        <f t="shared" si="47"/>
        <v>0</v>
      </c>
      <c r="K143" s="70">
        <f t="shared" si="47"/>
        <v>0</v>
      </c>
      <c r="L143" s="70">
        <f t="shared" si="47"/>
        <v>0</v>
      </c>
      <c r="M143" s="70">
        <f t="shared" si="47"/>
        <v>0</v>
      </c>
      <c r="N143" s="70">
        <f t="shared" si="47"/>
        <v>0</v>
      </c>
      <c r="O143" s="70">
        <f t="shared" si="47"/>
        <v>0</v>
      </c>
    </row>
    <row r="144" spans="1:15" s="42" customFormat="1" x14ac:dyDescent="0.25">
      <c r="A144" s="43" t="s">
        <v>223</v>
      </c>
      <c r="B144" s="44" t="s">
        <v>59</v>
      </c>
      <c r="C144" s="44"/>
      <c r="D144" s="44"/>
      <c r="E144" s="70">
        <f>E141-E143</f>
        <v>-5546.9517314045988</v>
      </c>
      <c r="F144" s="70">
        <f>F141-F143</f>
        <v>-8762.250529518431</v>
      </c>
      <c r="G144" s="70">
        <f>G141-G143</f>
        <v>-8341.9721927679857</v>
      </c>
      <c r="H144" s="71">
        <f t="shared" ref="H144:O144" si="48">H141-H143</f>
        <v>-7922.046189854801</v>
      </c>
      <c r="I144" s="71">
        <f t="shared" si="48"/>
        <v>-7502.3515873121278</v>
      </c>
      <c r="J144" s="71">
        <f t="shared" si="48"/>
        <v>-7082.7449162732682</v>
      </c>
      <c r="K144" s="71">
        <f t="shared" si="48"/>
        <v>-6663.056806712726</v>
      </c>
      <c r="L144" s="91">
        <f t="shared" si="48"/>
        <v>-6243.088138982569</v>
      </c>
      <c r="M144" s="91">
        <f t="shared" si="48"/>
        <v>-5822.6056440140756</v>
      </c>
      <c r="N144" s="91">
        <f t="shared" si="48"/>
        <v>-5862.3534962308804</v>
      </c>
      <c r="O144" s="91">
        <f t="shared" si="48"/>
        <v>-1867.5133215684868</v>
      </c>
    </row>
    <row r="145" spans="1:15" s="42" customFormat="1" x14ac:dyDescent="0.25">
      <c r="B145" s="56"/>
      <c r="C145" s="56"/>
      <c r="D145" s="56"/>
    </row>
    <row r="146" spans="1:15" s="42" customFormat="1" x14ac:dyDescent="0.25">
      <c r="A146" s="42" t="s">
        <v>224</v>
      </c>
      <c r="B146" s="56" t="s">
        <v>57</v>
      </c>
      <c r="C146" s="56"/>
      <c r="D146" s="92" t="str">
        <f>IF(ISERROR(AVERAGE(G146:O146)),"",AVERAGE(G146:O146))</f>
        <v/>
      </c>
      <c r="G146" s="76" t="str">
        <f t="shared" ref="G146:O146" si="49">IF(ISERROR(G143/G142),"",G143/G142)</f>
        <v/>
      </c>
      <c r="H146" s="76" t="str">
        <f t="shared" si="49"/>
        <v/>
      </c>
      <c r="I146" s="76" t="str">
        <f t="shared" si="49"/>
        <v/>
      </c>
      <c r="J146" s="76" t="str">
        <f t="shared" si="49"/>
        <v/>
      </c>
      <c r="K146" s="76" t="str">
        <f t="shared" si="49"/>
        <v/>
      </c>
      <c r="L146" s="76" t="str">
        <f t="shared" si="49"/>
        <v/>
      </c>
      <c r="M146" s="76" t="str">
        <f t="shared" si="49"/>
        <v/>
      </c>
      <c r="N146" s="76" t="str">
        <f t="shared" si="49"/>
        <v/>
      </c>
      <c r="O146" s="76" t="str">
        <f t="shared" si="49"/>
        <v/>
      </c>
    </row>
    <row r="147" spans="1:15" s="42" customFormat="1" x14ac:dyDescent="0.25">
      <c r="B147" s="56"/>
      <c r="C147" s="56"/>
      <c r="D147" s="56"/>
    </row>
    <row r="148" spans="1:15" s="42" customFormat="1" x14ac:dyDescent="0.25">
      <c r="A148" s="50" t="s">
        <v>225</v>
      </c>
      <c r="B148" s="44"/>
      <c r="C148" s="44"/>
      <c r="D148" s="37">
        <f>D123</f>
        <v>2024</v>
      </c>
      <c r="E148" s="69">
        <f>E123</f>
        <v>2025</v>
      </c>
      <c r="F148" s="69">
        <f>+E148+1</f>
        <v>2026</v>
      </c>
      <c r="G148" s="50">
        <f>G123</f>
        <v>2027</v>
      </c>
      <c r="H148" s="50">
        <f t="shared" ref="H148:O148" si="50">H123</f>
        <v>2028</v>
      </c>
      <c r="I148" s="50">
        <f t="shared" si="50"/>
        <v>2029</v>
      </c>
      <c r="J148" s="50">
        <f t="shared" si="50"/>
        <v>2030</v>
      </c>
      <c r="K148" s="50">
        <f t="shared" si="50"/>
        <v>2031</v>
      </c>
      <c r="L148" s="50">
        <f t="shared" si="50"/>
        <v>2032</v>
      </c>
      <c r="M148" s="50">
        <f t="shared" si="50"/>
        <v>2033</v>
      </c>
      <c r="N148" s="50">
        <f t="shared" si="50"/>
        <v>2034</v>
      </c>
      <c r="O148" s="50">
        <f t="shared" si="50"/>
        <v>2035</v>
      </c>
    </row>
    <row r="149" spans="1:15" s="68" customFormat="1" x14ac:dyDescent="0.25">
      <c r="A149" s="50" t="s">
        <v>226</v>
      </c>
      <c r="B149" s="44" t="s">
        <v>59</v>
      </c>
      <c r="C149" s="44"/>
      <c r="D149" s="37"/>
      <c r="E149" s="93">
        <f>E150</f>
        <v>0</v>
      </c>
      <c r="F149" s="93">
        <f>F150</f>
        <v>627.68249926731789</v>
      </c>
      <c r="G149" s="93">
        <f>G150</f>
        <v>716.70623109970234</v>
      </c>
      <c r="H149" s="93">
        <f>H150</f>
        <v>818.35613115983745</v>
      </c>
      <c r="I149" s="93">
        <f t="shared" ref="I149:O149" si="51">I150</f>
        <v>934.42295929157751</v>
      </c>
      <c r="J149" s="93">
        <f t="shared" si="51"/>
        <v>1066.9514574464531</v>
      </c>
      <c r="K149" s="93">
        <f t="shared" si="51"/>
        <v>1218.2763717729758</v>
      </c>
      <c r="L149" s="93">
        <f t="shared" si="51"/>
        <v>1391.0635836914948</v>
      </c>
      <c r="M149" s="93">
        <f t="shared" si="51"/>
        <v>1588.3570745581364</v>
      </c>
      <c r="N149" s="93">
        <f t="shared" si="51"/>
        <v>1813.6325512913404</v>
      </c>
      <c r="O149" s="93">
        <f t="shared" si="51"/>
        <v>2070.8586776802522</v>
      </c>
    </row>
    <row r="150" spans="1:15" s="42" customFormat="1" x14ac:dyDescent="0.25">
      <c r="A150" s="43" t="s">
        <v>190</v>
      </c>
      <c r="B150" s="44" t="s">
        <v>59</v>
      </c>
      <c r="C150" s="44"/>
      <c r="D150" s="44"/>
      <c r="E150" s="71">
        <f>E124</f>
        <v>0</v>
      </c>
      <c r="F150" s="71">
        <f>F124</f>
        <v>627.68249926731789</v>
      </c>
      <c r="G150" s="71">
        <f>G124</f>
        <v>716.70623109970234</v>
      </c>
      <c r="H150" s="71">
        <f>H124</f>
        <v>818.35613115983745</v>
      </c>
      <c r="I150" s="71">
        <f t="shared" ref="I150:O150" si="52">I124</f>
        <v>934.42295929157751</v>
      </c>
      <c r="J150" s="71">
        <f t="shared" si="52"/>
        <v>1066.9514574464531</v>
      </c>
      <c r="K150" s="71">
        <f t="shared" si="52"/>
        <v>1218.2763717729758</v>
      </c>
      <c r="L150" s="71">
        <f t="shared" si="52"/>
        <v>1391.0635836914948</v>
      </c>
      <c r="M150" s="71">
        <f t="shared" si="52"/>
        <v>1588.3570745581364</v>
      </c>
      <c r="N150" s="71">
        <f t="shared" si="52"/>
        <v>1813.6325512913404</v>
      </c>
      <c r="O150" s="71">
        <f t="shared" si="52"/>
        <v>2070.8586776802522</v>
      </c>
    </row>
    <row r="151" spans="1:15" s="68" customFormat="1" x14ac:dyDescent="0.25">
      <c r="A151" s="50" t="s">
        <v>227</v>
      </c>
      <c r="B151" s="44" t="s">
        <v>59</v>
      </c>
      <c r="C151" s="44"/>
      <c r="D151" s="37"/>
      <c r="E151" s="93">
        <f>SUM(E152:E156)</f>
        <v>41848.311115763448</v>
      </c>
      <c r="F151" s="93">
        <f>SUM(F152:F156)</f>
        <v>2129.3322958396925</v>
      </c>
      <c r="G151" s="93">
        <f>SUM(G152:G156)</f>
        <v>2259.0943133368023</v>
      </c>
      <c r="H151" s="93">
        <f t="shared" ref="H151:O151" si="53">SUM(H152:H156)</f>
        <v>2401.8348328989209</v>
      </c>
      <c r="I151" s="93">
        <f t="shared" si="53"/>
        <v>2559.2236809031569</v>
      </c>
      <c r="J151" s="93">
        <f t="shared" si="53"/>
        <v>2733.1621304343421</v>
      </c>
      <c r="K151" s="93">
        <f t="shared" si="53"/>
        <v>2925.8155576154923</v>
      </c>
      <c r="L151" s="93">
        <f t="shared" si="53"/>
        <v>3139.6507242190237</v>
      </c>
      <c r="M151" s="93">
        <f t="shared" si="53"/>
        <v>3377.4783425323399</v>
      </c>
      <c r="N151" s="93">
        <f t="shared" si="53"/>
        <v>3642.5016714823478</v>
      </c>
      <c r="O151" s="93">
        <f t="shared" si="53"/>
        <v>3938.371999248739</v>
      </c>
    </row>
    <row r="152" spans="1:15" s="42" customFormat="1" x14ac:dyDescent="0.25">
      <c r="A152" s="43" t="s">
        <v>228</v>
      </c>
      <c r="B152" s="44" t="s">
        <v>59</v>
      </c>
      <c r="C152" s="44" t="s">
        <v>209</v>
      </c>
      <c r="D152" s="46"/>
      <c r="E152" s="71">
        <f>E133</f>
        <v>0</v>
      </c>
      <c r="F152" s="71">
        <f>F133</f>
        <v>560.57167734995744</v>
      </c>
      <c r="G152" s="71">
        <f>G133</f>
        <v>640.07713231402727</v>
      </c>
      <c r="H152" s="71">
        <f t="shared" ref="H152:O152" si="54">H133</f>
        <v>730.85878553150542</v>
      </c>
      <c r="I152" s="71">
        <f t="shared" si="54"/>
        <v>834.515931630762</v>
      </c>
      <c r="J152" s="71">
        <f t="shared" si="54"/>
        <v>952.87469198184499</v>
      </c>
      <c r="K152" s="71">
        <f t="shared" si="54"/>
        <v>1088.0201853608644</v>
      </c>
      <c r="L152" s="71">
        <f t="shared" si="54"/>
        <v>1242.333261355255</v>
      </c>
      <c r="M152" s="71">
        <f t="shared" si="54"/>
        <v>1418.5324436399924</v>
      </c>
      <c r="N152" s="71">
        <f t="shared" si="54"/>
        <v>1619.7218220367959</v>
      </c>
      <c r="O152" s="71">
        <f t="shared" si="54"/>
        <v>1849.4457370676896</v>
      </c>
    </row>
    <row r="153" spans="1:15" s="42" customFormat="1" x14ac:dyDescent="0.25">
      <c r="A153" s="43" t="s">
        <v>146</v>
      </c>
      <c r="B153" s="44" t="s">
        <v>59</v>
      </c>
      <c r="C153" s="44" t="s">
        <v>211</v>
      </c>
      <c r="D153" s="46"/>
      <c r="E153" s="71">
        <f>E134</f>
        <v>1544.3544442497202</v>
      </c>
      <c r="F153" s="71">
        <f>F134</f>
        <v>1593.0016092435865</v>
      </c>
      <c r="G153" s="71">
        <f t="shared" ref="G153:O153" si="55">G134</f>
        <v>1643.1811599347595</v>
      </c>
      <c r="H153" s="71">
        <f t="shared" si="55"/>
        <v>1694.9413664727044</v>
      </c>
      <c r="I153" s="71">
        <f t="shared" si="55"/>
        <v>1748.3320195165948</v>
      </c>
      <c r="J153" s="71">
        <f t="shared" si="55"/>
        <v>1803.4044781313678</v>
      </c>
      <c r="K153" s="71">
        <f t="shared" si="55"/>
        <v>1860.2117191925058</v>
      </c>
      <c r="L153" s="71">
        <f t="shared" si="55"/>
        <v>1918.8083883470701</v>
      </c>
      <c r="M153" s="71">
        <f t="shared" si="55"/>
        <v>1979.2508525800029</v>
      </c>
      <c r="N153" s="71">
        <f t="shared" si="55"/>
        <v>2041.5972544362733</v>
      </c>
      <c r="O153" s="71">
        <f t="shared" si="55"/>
        <v>2105.9075679510161</v>
      </c>
    </row>
    <row r="154" spans="1:15" s="42" customFormat="1" x14ac:dyDescent="0.25">
      <c r="A154" s="43" t="s">
        <v>214</v>
      </c>
      <c r="B154" s="44" t="s">
        <v>59</v>
      </c>
      <c r="C154" s="44" t="s">
        <v>215</v>
      </c>
      <c r="D154" s="46"/>
      <c r="E154" s="71">
        <f>E136</f>
        <v>-30.887088884994405</v>
      </c>
      <c r="F154" s="71">
        <f>F136</f>
        <v>-24.240990753851342</v>
      </c>
      <c r="G154" s="71">
        <f t="shared" ref="G154:O154" si="56">G136</f>
        <v>-24.163978911984664</v>
      </c>
      <c r="H154" s="71">
        <f t="shared" si="56"/>
        <v>-23.965319105289076</v>
      </c>
      <c r="I154" s="71">
        <f t="shared" si="56"/>
        <v>-23.624270244199813</v>
      </c>
      <c r="J154" s="71">
        <f t="shared" si="56"/>
        <v>-23.117039678870668</v>
      </c>
      <c r="K154" s="71">
        <f t="shared" si="56"/>
        <v>-22.416346937878139</v>
      </c>
      <c r="L154" s="71">
        <f t="shared" si="56"/>
        <v>-21.490925483301659</v>
      </c>
      <c r="M154" s="71">
        <f t="shared" si="56"/>
        <v>-20.304953687655818</v>
      </c>
      <c r="N154" s="71">
        <f t="shared" si="56"/>
        <v>-18.817404990721162</v>
      </c>
      <c r="O154" s="71">
        <f t="shared" si="56"/>
        <v>-16.98130576996655</v>
      </c>
    </row>
    <row r="155" spans="1:15" s="42" customFormat="1" x14ac:dyDescent="0.25">
      <c r="A155" s="43" t="s">
        <v>229</v>
      </c>
      <c r="B155" s="44" t="s">
        <v>59</v>
      </c>
      <c r="C155" s="44" t="s">
        <v>222</v>
      </c>
      <c r="D155" s="46"/>
      <c r="E155" s="71">
        <f>E143</f>
        <v>0</v>
      </c>
      <c r="F155" s="71">
        <f>F143</f>
        <v>0</v>
      </c>
      <c r="G155" s="71">
        <f t="shared" ref="G155:O155" si="57">G143</f>
        <v>0</v>
      </c>
      <c r="H155" s="71">
        <f>H143</f>
        <v>0</v>
      </c>
      <c r="I155" s="71">
        <f t="shared" si="57"/>
        <v>0</v>
      </c>
      <c r="J155" s="71">
        <f t="shared" si="57"/>
        <v>0</v>
      </c>
      <c r="K155" s="71">
        <f t="shared" si="57"/>
        <v>0</v>
      </c>
      <c r="L155" s="71">
        <f t="shared" si="57"/>
        <v>0</v>
      </c>
      <c r="M155" s="71">
        <f t="shared" si="57"/>
        <v>0</v>
      </c>
      <c r="N155" s="71">
        <f t="shared" si="57"/>
        <v>0</v>
      </c>
      <c r="O155" s="71">
        <f t="shared" si="57"/>
        <v>0</v>
      </c>
    </row>
    <row r="156" spans="1:15" s="42" customFormat="1" x14ac:dyDescent="0.25">
      <c r="A156" s="43" t="s">
        <v>230</v>
      </c>
      <c r="B156" s="44" t="s">
        <v>59</v>
      </c>
      <c r="C156" s="44" t="s">
        <v>76</v>
      </c>
      <c r="D156" s="46"/>
      <c r="E156" s="65">
        <f>E27+E32+E33</f>
        <v>40334.843760398726</v>
      </c>
      <c r="F156" s="94">
        <f>F27+F32+F33</f>
        <v>0</v>
      </c>
      <c r="G156" s="94"/>
      <c r="H156" s="94">
        <f t="shared" ref="H156:O156" si="58">+H32+H33</f>
        <v>0</v>
      </c>
      <c r="I156" s="94">
        <f t="shared" si="58"/>
        <v>0</v>
      </c>
      <c r="J156" s="94">
        <f t="shared" si="58"/>
        <v>0</v>
      </c>
      <c r="K156" s="94">
        <f t="shared" si="58"/>
        <v>0</v>
      </c>
      <c r="L156" s="94">
        <f t="shared" si="58"/>
        <v>0</v>
      </c>
      <c r="M156" s="94">
        <f t="shared" si="58"/>
        <v>0</v>
      </c>
      <c r="N156" s="94">
        <f t="shared" si="58"/>
        <v>0</v>
      </c>
      <c r="O156" s="94">
        <f t="shared" si="58"/>
        <v>0</v>
      </c>
    </row>
    <row r="157" spans="1:15" s="41" customFormat="1" x14ac:dyDescent="0.25">
      <c r="B157" s="40"/>
      <c r="C157" s="40"/>
      <c r="D157" s="40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</row>
    <row r="158" spans="1:15" s="68" customFormat="1" x14ac:dyDescent="0.25">
      <c r="A158" s="50" t="s">
        <v>231</v>
      </c>
      <c r="B158" s="44" t="s">
        <v>59</v>
      </c>
      <c r="C158" s="44"/>
      <c r="D158" s="37"/>
      <c r="E158" s="93">
        <f t="shared" ref="E158:O158" si="59">E149-E151</f>
        <v>-41848.311115763448</v>
      </c>
      <c r="F158" s="93">
        <f t="shared" si="59"/>
        <v>-1501.6497965723747</v>
      </c>
      <c r="G158" s="93">
        <f>G149-G151</f>
        <v>-1542.3880822371</v>
      </c>
      <c r="H158" s="93">
        <f t="shared" si="59"/>
        <v>-1583.4787017390836</v>
      </c>
      <c r="I158" s="93">
        <f t="shared" si="59"/>
        <v>-1624.8007216115793</v>
      </c>
      <c r="J158" s="93">
        <f t="shared" si="59"/>
        <v>-1666.210672987889</v>
      </c>
      <c r="K158" s="93">
        <f t="shared" si="59"/>
        <v>-1707.5391858425164</v>
      </c>
      <c r="L158" s="93">
        <f t="shared" si="59"/>
        <v>-1748.5871405275288</v>
      </c>
      <c r="M158" s="93">
        <f t="shared" si="59"/>
        <v>-1789.1212679742034</v>
      </c>
      <c r="N158" s="93">
        <f t="shared" si="59"/>
        <v>-1828.8691201910074</v>
      </c>
      <c r="O158" s="93">
        <f t="shared" si="59"/>
        <v>-1867.5133215684868</v>
      </c>
    </row>
    <row r="159" spans="1:15" s="68" customFormat="1" x14ac:dyDescent="0.25">
      <c r="A159" s="50" t="s">
        <v>232</v>
      </c>
      <c r="B159" s="44" t="s">
        <v>59</v>
      </c>
      <c r="C159" s="44"/>
      <c r="D159" s="37"/>
      <c r="E159" s="93">
        <f t="shared" ref="E159:O159" si="60">E158/E10</f>
        <v>-40570.345240681963</v>
      </c>
      <c r="F159" s="93">
        <f t="shared" si="60"/>
        <v>-1411.3352767112492</v>
      </c>
      <c r="G159" s="93">
        <f t="shared" si="60"/>
        <v>-1405.3547436379877</v>
      </c>
      <c r="H159" s="93">
        <f t="shared" si="60"/>
        <v>-1398.7345327472103</v>
      </c>
      <c r="I159" s="93">
        <f t="shared" si="60"/>
        <v>-1391.4062240995552</v>
      </c>
      <c r="J159" s="93">
        <f t="shared" si="60"/>
        <v>-1383.2940795589468</v>
      </c>
      <c r="K159" s="93">
        <f t="shared" si="60"/>
        <v>-1374.3142600382753</v>
      </c>
      <c r="L159" s="93">
        <f t="shared" si="60"/>
        <v>-1364.3739590216724</v>
      </c>
      <c r="M159" s="93">
        <f t="shared" si="60"/>
        <v>-1353.3704434083336</v>
      </c>
      <c r="N159" s="93">
        <f t="shared" si="60"/>
        <v>-1341.1899917649921</v>
      </c>
      <c r="O159" s="93">
        <f t="shared" si="60"/>
        <v>-1327.7067190138791</v>
      </c>
    </row>
    <row r="160" spans="1:15" s="42" customFormat="1" x14ac:dyDescent="0.25">
      <c r="A160" s="43"/>
      <c r="B160" s="44"/>
      <c r="C160" s="44"/>
      <c r="D160" s="44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</row>
    <row r="161" spans="1:15" s="42" customFormat="1" x14ac:dyDescent="0.25">
      <c r="A161" s="43" t="s">
        <v>233</v>
      </c>
      <c r="B161" s="44" t="s">
        <v>59</v>
      </c>
      <c r="C161" s="44"/>
      <c r="D161" s="54"/>
      <c r="E161" s="60">
        <f>E101</f>
        <v>29105.897243798725</v>
      </c>
      <c r="F161" s="60">
        <f>F101</f>
        <v>-7385.1016774488589</v>
      </c>
      <c r="G161" s="60">
        <f>G101</f>
        <v>-6924.0850550336891</v>
      </c>
      <c r="H161" s="60">
        <f t="shared" ref="H161:O161" si="61">H101</f>
        <v>-6463.0684326185201</v>
      </c>
      <c r="I161" s="60">
        <f t="shared" si="61"/>
        <v>-6002.0518102033511</v>
      </c>
      <c r="J161" s="60">
        <f t="shared" si="61"/>
        <v>-5541.0351877881822</v>
      </c>
      <c r="K161" s="60">
        <f t="shared" si="61"/>
        <v>-5080.0185653730132</v>
      </c>
      <c r="L161" s="60">
        <f t="shared" si="61"/>
        <v>-4619.0019429578433</v>
      </c>
      <c r="M161" s="60">
        <f t="shared" si="61"/>
        <v>-4157.9853205426753</v>
      </c>
      <c r="N161" s="60">
        <f t="shared" si="61"/>
        <v>-4157.9853205426753</v>
      </c>
      <c r="O161" s="60">
        <f t="shared" si="61"/>
        <v>-4157.9853205426753</v>
      </c>
    </row>
    <row r="162" spans="1:15" s="42" customFormat="1" x14ac:dyDescent="0.25">
      <c r="A162" s="43"/>
      <c r="B162" s="44"/>
      <c r="C162" s="44"/>
      <c r="D162" s="44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</row>
    <row r="163" spans="1:15" s="68" customFormat="1" x14ac:dyDescent="0.25">
      <c r="A163" s="50" t="s">
        <v>234</v>
      </c>
      <c r="B163" s="44" t="s">
        <v>59</v>
      </c>
      <c r="C163" s="44"/>
      <c r="D163" s="37"/>
      <c r="E163" s="93">
        <f>E158+E161</f>
        <v>-12742.413871964724</v>
      </c>
      <c r="F163" s="93">
        <f>F158+F161</f>
        <v>-8886.7514740212337</v>
      </c>
      <c r="G163" s="93">
        <f>G158+G161</f>
        <v>-8466.4731372707884</v>
      </c>
      <c r="H163" s="93">
        <f t="shared" ref="H163:O163" si="62">H158+H161</f>
        <v>-8046.5471343576037</v>
      </c>
      <c r="I163" s="93">
        <f>I158+I161</f>
        <v>-7626.8525318149304</v>
      </c>
      <c r="J163" s="93">
        <f t="shared" si="62"/>
        <v>-7207.2458607760709</v>
      </c>
      <c r="K163" s="93">
        <f t="shared" si="62"/>
        <v>-6787.5577512155296</v>
      </c>
      <c r="L163" s="93">
        <f t="shared" si="62"/>
        <v>-6367.5890834853726</v>
      </c>
      <c r="M163" s="93">
        <f t="shared" si="62"/>
        <v>-5947.1065885168791</v>
      </c>
      <c r="N163" s="93">
        <f t="shared" si="62"/>
        <v>-5986.8544407336831</v>
      </c>
      <c r="O163" s="93">
        <f t="shared" si="62"/>
        <v>-6025.4986421111626</v>
      </c>
    </row>
    <row r="164" spans="1:15" s="68" customFormat="1" x14ac:dyDescent="0.25">
      <c r="A164" s="50" t="s">
        <v>235</v>
      </c>
      <c r="B164" s="44" t="s">
        <v>59</v>
      </c>
      <c r="C164" s="44"/>
      <c r="D164" s="37"/>
      <c r="E164" s="93">
        <f t="shared" ref="E164:O164" si="63">E163/E10</f>
        <v>-12353.285382418539</v>
      </c>
      <c r="F164" s="93">
        <f t="shared" si="63"/>
        <v>-8352.2708685342714</v>
      </c>
      <c r="G164" s="93">
        <f t="shared" si="63"/>
        <v>-7714.2700480993763</v>
      </c>
      <c r="H164" s="93">
        <f t="shared" si="63"/>
        <v>-7107.7579596385485</v>
      </c>
      <c r="I164" s="93">
        <f t="shared" si="63"/>
        <v>-6531.2933099457559</v>
      </c>
      <c r="J164" s="93">
        <f t="shared" si="63"/>
        <v>-5983.4813752928894</v>
      </c>
      <c r="K164" s="93">
        <f t="shared" si="63"/>
        <v>-5462.9712077302565</v>
      </c>
      <c r="L164" s="93">
        <f t="shared" si="63"/>
        <v>-4968.4528302301924</v>
      </c>
      <c r="M164" s="93">
        <f t="shared" si="63"/>
        <v>-4498.6544091620299</v>
      </c>
      <c r="N164" s="93">
        <f t="shared" si="63"/>
        <v>-4390.4231141631462</v>
      </c>
      <c r="O164" s="93">
        <f t="shared" si="63"/>
        <v>-4283.8222036461175</v>
      </c>
    </row>
    <row r="165" spans="1:15" s="68" customFormat="1" x14ac:dyDescent="0.25">
      <c r="A165" s="50"/>
      <c r="B165" s="44"/>
      <c r="C165" s="44"/>
      <c r="D165" s="37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</row>
    <row r="166" spans="1:15" s="68" customFormat="1" x14ac:dyDescent="0.25">
      <c r="A166" s="37" t="s">
        <v>39</v>
      </c>
      <c r="B166" s="44"/>
      <c r="C166" s="37"/>
      <c r="D166" s="37">
        <f>D148</f>
        <v>2024</v>
      </c>
      <c r="E166" s="37">
        <f>E148</f>
        <v>2025</v>
      </c>
      <c r="F166" s="37">
        <f>+E166+1</f>
        <v>2026</v>
      </c>
      <c r="G166" s="37">
        <f t="shared" ref="G166:O166" si="64">F166+1</f>
        <v>2027</v>
      </c>
      <c r="H166" s="37">
        <f t="shared" si="64"/>
        <v>2028</v>
      </c>
      <c r="I166" s="37">
        <f t="shared" si="64"/>
        <v>2029</v>
      </c>
      <c r="J166" s="37">
        <f t="shared" si="64"/>
        <v>2030</v>
      </c>
      <c r="K166" s="37">
        <f t="shared" si="64"/>
        <v>2031</v>
      </c>
      <c r="L166" s="37">
        <f t="shared" si="64"/>
        <v>2032</v>
      </c>
      <c r="M166" s="37">
        <f t="shared" si="64"/>
        <v>2033</v>
      </c>
      <c r="N166" s="37">
        <f t="shared" si="64"/>
        <v>2034</v>
      </c>
      <c r="O166" s="37">
        <f t="shared" si="64"/>
        <v>2035</v>
      </c>
    </row>
    <row r="167" spans="1:15" s="42" customFormat="1" x14ac:dyDescent="0.25">
      <c r="A167" s="37"/>
      <c r="B167" s="44"/>
      <c r="C167" s="37"/>
      <c r="D167" s="37"/>
      <c r="E167" s="96">
        <f>E6</f>
        <v>0</v>
      </c>
      <c r="F167" s="96">
        <f t="shared" ref="F167:O167" si="65">+E167+1</f>
        <v>1</v>
      </c>
      <c r="G167" s="96">
        <f t="shared" si="65"/>
        <v>2</v>
      </c>
      <c r="H167" s="96">
        <f t="shared" si="65"/>
        <v>3</v>
      </c>
      <c r="I167" s="96">
        <f t="shared" si="65"/>
        <v>4</v>
      </c>
      <c r="J167" s="96">
        <f t="shared" si="65"/>
        <v>5</v>
      </c>
      <c r="K167" s="96">
        <f t="shared" si="65"/>
        <v>6</v>
      </c>
      <c r="L167" s="96">
        <f t="shared" si="65"/>
        <v>7</v>
      </c>
      <c r="M167" s="96">
        <f t="shared" si="65"/>
        <v>8</v>
      </c>
      <c r="N167" s="96">
        <f t="shared" si="65"/>
        <v>9</v>
      </c>
      <c r="O167" s="96">
        <f t="shared" si="65"/>
        <v>10</v>
      </c>
    </row>
    <row r="168" spans="1:15" s="42" customFormat="1" x14ac:dyDescent="0.25">
      <c r="A168" s="50" t="s">
        <v>236</v>
      </c>
      <c r="B168" s="44" t="s">
        <v>59</v>
      </c>
      <c r="C168" s="44"/>
      <c r="D168" s="37"/>
      <c r="E168" s="93">
        <f t="shared" ref="E168:O168" si="66">E163/((1+$D$179)^E167)</f>
        <v>-12742.413871964724</v>
      </c>
      <c r="F168" s="93">
        <f t="shared" si="66"/>
        <v>-8383.727805680408</v>
      </c>
      <c r="G168" s="93">
        <f t="shared" si="66"/>
        <v>-7535.1309516471938</v>
      </c>
      <c r="H168" s="93">
        <f t="shared" si="66"/>
        <v>-6756.0361358349528</v>
      </c>
      <c r="I168" s="93">
        <f t="shared" si="66"/>
        <v>-6041.1815609014584</v>
      </c>
      <c r="J168" s="93">
        <f t="shared" si="66"/>
        <v>-5385.6733733199781</v>
      </c>
      <c r="K168" s="93">
        <f t="shared" si="66"/>
        <v>-4784.9603805624138</v>
      </c>
      <c r="L168" s="93">
        <f t="shared" si="66"/>
        <v>-4234.8104165958775</v>
      </c>
      <c r="M168" s="93">
        <f t="shared" si="66"/>
        <v>-3731.2882473239752</v>
      </c>
      <c r="N168" s="93">
        <f t="shared" si="66"/>
        <v>-3543.6099448481741</v>
      </c>
      <c r="O168" s="93">
        <f t="shared" si="66"/>
        <v>-3364.6069700640082</v>
      </c>
    </row>
    <row r="169" spans="1:15" s="42" customFormat="1" x14ac:dyDescent="0.25">
      <c r="A169" s="50" t="s">
        <v>237</v>
      </c>
      <c r="B169" s="44" t="s">
        <v>59</v>
      </c>
      <c r="C169" s="44"/>
      <c r="D169" s="37"/>
      <c r="E169" s="93">
        <f>+E168</f>
        <v>-12742.413871964724</v>
      </c>
      <c r="F169" s="93">
        <f>+F168+E169</f>
        <v>-21126.14167764513</v>
      </c>
      <c r="G169" s="93">
        <f>+G168+F169</f>
        <v>-28661.272629292325</v>
      </c>
      <c r="H169" s="93">
        <f>+H168+G169</f>
        <v>-35417.30876512728</v>
      </c>
      <c r="I169" s="93">
        <f t="shared" ref="I169:O169" si="67">+I168+H169</f>
        <v>-41458.490326028739</v>
      </c>
      <c r="J169" s="93">
        <f t="shared" si="67"/>
        <v>-46844.163699348719</v>
      </c>
      <c r="K169" s="93">
        <f t="shared" si="67"/>
        <v>-51629.124079911133</v>
      </c>
      <c r="L169" s="93">
        <f t="shared" si="67"/>
        <v>-55863.934496507012</v>
      </c>
      <c r="M169" s="93">
        <f t="shared" si="67"/>
        <v>-59595.222743830986</v>
      </c>
      <c r="N169" s="93">
        <f t="shared" si="67"/>
        <v>-63138.832688679162</v>
      </c>
      <c r="O169" s="93">
        <f t="shared" si="67"/>
        <v>-66503.439658743169</v>
      </c>
    </row>
    <row r="170" spans="1:15" s="42" customFormat="1" x14ac:dyDescent="0.25">
      <c r="A170" s="50" t="s">
        <v>238</v>
      </c>
      <c r="B170" s="44" t="s">
        <v>39</v>
      </c>
      <c r="C170" s="44"/>
      <c r="D170" s="37"/>
      <c r="E170" s="97">
        <f>IF(E169&lt;0,1,0)</f>
        <v>1</v>
      </c>
      <c r="F170" s="97">
        <f>IF(F169&lt;0,1,0)</f>
        <v>1</v>
      </c>
      <c r="G170" s="97">
        <f t="shared" ref="G170:O170" si="68">IF(G169&lt;0,1,0)</f>
        <v>1</v>
      </c>
      <c r="H170" s="97">
        <f t="shared" si="68"/>
        <v>1</v>
      </c>
      <c r="I170" s="97">
        <f t="shared" si="68"/>
        <v>1</v>
      </c>
      <c r="J170" s="97">
        <f t="shared" si="68"/>
        <v>1</v>
      </c>
      <c r="K170" s="97">
        <f t="shared" si="68"/>
        <v>1</v>
      </c>
      <c r="L170" s="97">
        <f t="shared" si="68"/>
        <v>1</v>
      </c>
      <c r="M170" s="97">
        <f t="shared" si="68"/>
        <v>1</v>
      </c>
      <c r="N170" s="97">
        <f t="shared" si="68"/>
        <v>1</v>
      </c>
      <c r="O170" s="97">
        <f t="shared" si="68"/>
        <v>1</v>
      </c>
    </row>
    <row r="171" spans="1:15" s="42" customFormat="1" x14ac:dyDescent="0.25">
      <c r="A171" s="50" t="s">
        <v>239</v>
      </c>
      <c r="B171" s="44" t="s">
        <v>240</v>
      </c>
      <c r="C171" s="44"/>
      <c r="D171" s="37"/>
      <c r="E171" s="54">
        <f>IF(D169*E169&gt;0," ",-D169/E168)</f>
        <v>0</v>
      </c>
      <c r="F171" s="54" t="str">
        <f t="shared" ref="F171:O171" si="69">IF(E169*F169&gt;0," ",-E169/F168)</f>
        <v xml:space="preserve"> </v>
      </c>
      <c r="G171" s="54" t="str">
        <f t="shared" si="69"/>
        <v xml:space="preserve"> </v>
      </c>
      <c r="H171" s="54" t="str">
        <f t="shared" si="69"/>
        <v xml:space="preserve"> </v>
      </c>
      <c r="I171" s="54" t="str">
        <f t="shared" si="69"/>
        <v xml:space="preserve"> </v>
      </c>
      <c r="J171" s="54" t="str">
        <f t="shared" si="69"/>
        <v xml:space="preserve"> </v>
      </c>
      <c r="K171" s="54" t="str">
        <f t="shared" si="69"/>
        <v xml:space="preserve"> </v>
      </c>
      <c r="L171" s="54" t="str">
        <f t="shared" si="69"/>
        <v xml:space="preserve"> </v>
      </c>
      <c r="M171" s="54" t="str">
        <f t="shared" si="69"/>
        <v xml:space="preserve"> </v>
      </c>
      <c r="N171" s="54" t="str">
        <f t="shared" si="69"/>
        <v xml:space="preserve"> </v>
      </c>
      <c r="O171" s="54" t="str">
        <f t="shared" si="69"/>
        <v xml:space="preserve"> </v>
      </c>
    </row>
    <row r="172" spans="1:15" s="42" customFormat="1" x14ac:dyDescent="0.25">
      <c r="B172" s="56"/>
      <c r="C172" s="56"/>
      <c r="D172" s="56"/>
    </row>
    <row r="173" spans="1:15" s="42" customFormat="1" ht="18" x14ac:dyDescent="0.25">
      <c r="A173" s="37" t="s">
        <v>241</v>
      </c>
      <c r="B173" s="37"/>
      <c r="C173" s="37"/>
      <c r="D173" s="37" t="s">
        <v>242</v>
      </c>
      <c r="E173" s="152" t="s">
        <v>243</v>
      </c>
    </row>
    <row r="174" spans="1:15" s="42" customFormat="1" x14ac:dyDescent="0.25">
      <c r="A174" s="43" t="s">
        <v>244</v>
      </c>
      <c r="B174" s="44" t="s">
        <v>57</v>
      </c>
      <c r="C174" s="44"/>
      <c r="D174" s="75" t="e">
        <f>IRR(E158:O158)</f>
        <v>#NUM!</v>
      </c>
      <c r="E174" s="75" t="e">
        <f>IRR(E159:O159)</f>
        <v>#NUM!</v>
      </c>
      <c r="F174" s="56" t="s">
        <v>245</v>
      </c>
      <c r="G174" s="36" t="e">
        <f>IF(D176=D181," Dự án này hòa vốn",IF(D176&gt;D181," Dự án này có lãi"," Dự án này cần xét thêm các chỉ tiêu khác"))</f>
        <v>#NUM!</v>
      </c>
    </row>
    <row r="175" spans="1:15" s="42" customFormat="1" hidden="1" x14ac:dyDescent="0.25">
      <c r="A175" s="43" t="s">
        <v>172</v>
      </c>
      <c r="B175" s="44" t="s">
        <v>57</v>
      </c>
      <c r="C175" s="44"/>
      <c r="D175" s="75">
        <f>IRR(E161:O161)</f>
        <v>0.15499573056343019</v>
      </c>
      <c r="E175" s="75"/>
    </row>
    <row r="176" spans="1:15" s="42" customFormat="1" x14ac:dyDescent="0.25">
      <c r="A176" s="43" t="s">
        <v>246</v>
      </c>
      <c r="B176" s="44" t="s">
        <v>57</v>
      </c>
      <c r="C176" s="44"/>
      <c r="D176" s="75" t="e">
        <f>IRR(E163:O163)</f>
        <v>#NUM!</v>
      </c>
      <c r="E176" s="75" t="e">
        <f>IRR(E164:O164)</f>
        <v>#NUM!</v>
      </c>
      <c r="F176" s="98"/>
      <c r="G176" s="98"/>
      <c r="J176" s="98"/>
      <c r="K176" s="98"/>
      <c r="L176" s="98"/>
      <c r="M176" s="98"/>
      <c r="N176" s="98"/>
      <c r="O176" s="98"/>
    </row>
    <row r="177" spans="1:15" s="42" customFormat="1" x14ac:dyDescent="0.25">
      <c r="B177" s="56"/>
      <c r="C177" s="56"/>
      <c r="D177" s="56"/>
      <c r="G177" s="98"/>
      <c r="H177" s="98"/>
      <c r="I177" s="98"/>
      <c r="J177" s="98"/>
      <c r="K177" s="98"/>
      <c r="L177" s="98"/>
      <c r="M177" s="98"/>
      <c r="N177" s="98"/>
      <c r="O177" s="98"/>
    </row>
    <row r="178" spans="1:15" s="42" customFormat="1" x14ac:dyDescent="0.25">
      <c r="A178" s="37" t="s">
        <v>247</v>
      </c>
      <c r="B178" s="37"/>
      <c r="C178" s="37"/>
      <c r="D178" s="37" t="s">
        <v>242</v>
      </c>
      <c r="E178" s="152" t="s">
        <v>243</v>
      </c>
      <c r="F178" s="56"/>
      <c r="G178" s="99"/>
      <c r="H178" s="98"/>
      <c r="I178" s="98"/>
      <c r="J178" s="98"/>
      <c r="K178" s="98"/>
      <c r="L178" s="98"/>
      <c r="M178" s="98"/>
      <c r="N178" s="98"/>
      <c r="O178" s="98"/>
    </row>
    <row r="179" spans="1:15" s="42" customFormat="1" x14ac:dyDescent="0.25">
      <c r="A179" s="43" t="s">
        <v>246</v>
      </c>
      <c r="B179" s="44" t="s">
        <v>57</v>
      </c>
      <c r="C179" s="44"/>
      <c r="D179" s="75">
        <v>0.06</v>
      </c>
      <c r="E179" s="75">
        <f>(1+D179)/(1+E9)-1</f>
        <v>2.7629665535627623E-2</v>
      </c>
      <c r="G179" s="239" t="s">
        <v>248</v>
      </c>
      <c r="H179" s="239"/>
      <c r="I179" s="239"/>
      <c r="J179" s="98"/>
      <c r="K179" s="98"/>
      <c r="L179" s="98"/>
      <c r="M179" s="98"/>
      <c r="N179" s="98"/>
      <c r="O179" s="98"/>
    </row>
    <row r="180" spans="1:15" s="42" customFormat="1" ht="30" hidden="1" x14ac:dyDescent="0.25">
      <c r="A180" s="43" t="s">
        <v>249</v>
      </c>
      <c r="B180" s="44" t="s">
        <v>57</v>
      </c>
      <c r="C180" s="44"/>
      <c r="D180" s="75">
        <v>0.7</v>
      </c>
      <c r="E180" s="75">
        <f>(D180+1)/(1+D9)-1</f>
        <v>0.64808531265147828</v>
      </c>
      <c r="G180" s="100" t="s">
        <v>250</v>
      </c>
      <c r="H180" s="98"/>
      <c r="I180" s="98"/>
      <c r="J180" s="98"/>
      <c r="K180" s="98"/>
      <c r="L180" s="98"/>
      <c r="M180" s="98"/>
      <c r="N180" s="98"/>
      <c r="O180" s="98"/>
    </row>
    <row r="181" spans="1:15" s="42" customFormat="1" x14ac:dyDescent="0.25">
      <c r="A181" s="43" t="s">
        <v>251</v>
      </c>
      <c r="B181" s="44" t="s">
        <v>57</v>
      </c>
      <c r="C181" s="44"/>
      <c r="D181" s="75">
        <f>B32*D179+B33*D37*(1-D84)</f>
        <v>7.6209374999999996E-2</v>
      </c>
      <c r="E181" s="75">
        <f>(1+D181)/(1+E9)-1</f>
        <v>4.3344037809015745E-2</v>
      </c>
      <c r="G181" s="98" t="s">
        <v>252</v>
      </c>
      <c r="H181" s="98"/>
      <c r="I181" s="98"/>
      <c r="J181" s="98"/>
      <c r="K181" s="98"/>
      <c r="L181" s="98"/>
      <c r="M181" s="98"/>
      <c r="N181" s="98"/>
      <c r="O181" s="98"/>
    </row>
    <row r="182" spans="1:15" s="42" customFormat="1" x14ac:dyDescent="0.25">
      <c r="B182" s="56"/>
      <c r="C182" s="56"/>
      <c r="D182" s="56"/>
      <c r="G182" s="99" t="s">
        <v>253</v>
      </c>
      <c r="H182" s="98"/>
      <c r="I182" s="98"/>
      <c r="J182" s="98"/>
      <c r="K182" s="98"/>
      <c r="L182" s="98"/>
      <c r="M182" s="98"/>
      <c r="N182" s="98"/>
      <c r="O182" s="98"/>
    </row>
    <row r="183" spans="1:15" s="42" customFormat="1" ht="18" x14ac:dyDescent="0.25">
      <c r="A183" s="37" t="s">
        <v>254</v>
      </c>
      <c r="B183" s="37"/>
      <c r="C183" s="37"/>
      <c r="D183" s="37" t="s">
        <v>242</v>
      </c>
      <c r="E183" s="152" t="s">
        <v>243</v>
      </c>
      <c r="G183" s="99" t="s">
        <v>255</v>
      </c>
      <c r="H183" s="98"/>
      <c r="I183" s="98"/>
      <c r="J183" s="98"/>
      <c r="K183" s="98"/>
      <c r="L183" s="98"/>
      <c r="M183" s="98"/>
      <c r="N183" s="98"/>
      <c r="O183" s="98"/>
    </row>
    <row r="184" spans="1:15" s="42" customFormat="1" x14ac:dyDescent="0.25">
      <c r="A184" s="43" t="s">
        <v>244</v>
      </c>
      <c r="B184" s="44" t="s">
        <v>59</v>
      </c>
      <c r="C184" s="44"/>
      <c r="D184" s="65">
        <f>NPV(D181,E158:O158)+D158</f>
        <v>-49423.559405576692</v>
      </c>
      <c r="E184" s="65">
        <f>NPV(E181,E159:O159)+D159</f>
        <v>-49423.559405576707</v>
      </c>
      <c r="F184" s="157"/>
      <c r="G184" s="101"/>
      <c r="H184" s="102"/>
      <c r="I184" s="103"/>
      <c r="J184" s="98"/>
      <c r="K184" s="98"/>
      <c r="L184" s="98"/>
      <c r="M184" s="98"/>
      <c r="N184" s="98"/>
      <c r="O184" s="98"/>
    </row>
    <row r="185" spans="1:15" s="42" customFormat="1" x14ac:dyDescent="0.25">
      <c r="A185" s="43" t="s">
        <v>246</v>
      </c>
      <c r="B185" s="46" t="s">
        <v>59</v>
      </c>
      <c r="C185" s="46"/>
      <c r="D185" s="71">
        <f>NPV(E181,E163:O163)+E163</f>
        <v>-80452.863712101651</v>
      </c>
      <c r="E185" s="71"/>
      <c r="F185" s="104" t="s">
        <v>256</v>
      </c>
      <c r="G185" s="36" t="str">
        <f>IF(D181=0," Dự án này hòa vốn",IF(D181&gt;0," Dự án này có lãi"," Dự án này cần xét thêm các chỉ tiêu khác"))</f>
        <v xml:space="preserve"> Dự án này có lãi</v>
      </c>
      <c r="J185" s="98"/>
      <c r="K185" s="98"/>
      <c r="L185" s="98"/>
      <c r="M185" s="98"/>
      <c r="N185" s="98"/>
      <c r="O185" s="98"/>
    </row>
    <row r="186" spans="1:15" s="42" customFormat="1" x14ac:dyDescent="0.25">
      <c r="A186" s="41"/>
      <c r="B186" s="105"/>
      <c r="C186" s="105"/>
      <c r="D186" s="156"/>
      <c r="E186" s="156"/>
      <c r="F186" s="104"/>
      <c r="G186" s="36"/>
      <c r="J186" s="98"/>
      <c r="K186" s="98"/>
      <c r="L186" s="98"/>
      <c r="M186" s="98"/>
      <c r="N186" s="98"/>
      <c r="O186" s="98"/>
    </row>
    <row r="187" spans="1:15" s="42" customFormat="1" x14ac:dyDescent="0.25">
      <c r="A187" s="41"/>
      <c r="B187" s="105"/>
      <c r="C187" s="105"/>
      <c r="D187" s="105"/>
      <c r="G187" s="98"/>
      <c r="H187" s="98"/>
      <c r="I187" s="98"/>
      <c r="J187" s="98"/>
      <c r="K187" s="98"/>
      <c r="L187" s="98"/>
      <c r="M187" s="98"/>
      <c r="N187" s="98"/>
      <c r="O187" s="98"/>
    </row>
    <row r="188" spans="1:15" s="42" customFormat="1" ht="49.5" x14ac:dyDescent="0.25">
      <c r="A188" s="106" t="s">
        <v>257</v>
      </c>
      <c r="B188" s="105"/>
      <c r="C188" s="105"/>
      <c r="D188" s="106" t="str">
        <f>IF(D185=0," Dự án này hòa vốn",IF(D185&gt;0," Dự án này có lãi"," Dự án này cần xét thêm các chỉ tiêu khác"))</f>
        <v xml:space="preserve"> Dự án này cần xét thêm các chỉ tiêu khác</v>
      </c>
      <c r="G188" s="98"/>
      <c r="H188" s="98"/>
      <c r="I188" s="98"/>
      <c r="J188" s="98"/>
      <c r="K188" s="98"/>
      <c r="L188" s="98"/>
      <c r="M188" s="98"/>
      <c r="N188" s="98"/>
      <c r="O188" s="98"/>
    </row>
    <row r="189" spans="1:15" s="42" customFormat="1" x14ac:dyDescent="0.25">
      <c r="A189" s="107" t="s">
        <v>258</v>
      </c>
      <c r="B189" s="107"/>
      <c r="C189" s="107"/>
      <c r="D189" s="105">
        <f>IF(ROUND(SUM(F170:O170),0)="1",SUM(F170:O170)+1,SUM(F170:O170))</f>
        <v>10</v>
      </c>
    </row>
    <row r="190" spans="1:15" s="42" customFormat="1" x14ac:dyDescent="0.25">
      <c r="A190" s="107" t="s">
        <v>259</v>
      </c>
      <c r="B190" s="105"/>
      <c r="C190" s="105"/>
      <c r="D190" s="105">
        <f>ROUND(SUM(F171:O171)*12,0)</f>
        <v>0</v>
      </c>
    </row>
    <row r="191" spans="1:15" s="42" customFormat="1" x14ac:dyDescent="0.25">
      <c r="A191" s="108" t="s">
        <v>260</v>
      </c>
      <c r="B191" s="105"/>
      <c r="C191" s="105"/>
      <c r="D191" s="105" t="str">
        <f>IF(D189=0,"&gt;"&amp;D189&amp;" năm"," "&amp;D189&amp;" năm"&amp;" "&amp;D190&amp;" tháng")</f>
        <v xml:space="preserve"> 10 năm 0 tháng</v>
      </c>
    </row>
    <row r="192" spans="1:15" s="42" customFormat="1" x14ac:dyDescent="0.25">
      <c r="A192" s="41"/>
      <c r="B192" s="105"/>
      <c r="C192" s="105"/>
      <c r="D192" s="105"/>
    </row>
    <row r="193" spans="1:5" s="42" customFormat="1" x14ac:dyDescent="0.25">
      <c r="A193" s="41"/>
      <c r="B193" s="37" t="s">
        <v>261</v>
      </c>
      <c r="C193" s="109"/>
      <c r="D193" s="109">
        <f>+D199/(D202+D203+D204+D205)</f>
        <v>0.40954309995429894</v>
      </c>
      <c r="E193" s="36"/>
    </row>
    <row r="194" spans="1:5" s="42" customFormat="1" x14ac:dyDescent="0.25">
      <c r="B194" s="56"/>
      <c r="C194" s="56"/>
      <c r="D194" s="56"/>
    </row>
    <row r="195" spans="1:5" s="42" customFormat="1" x14ac:dyDescent="0.25">
      <c r="B195" s="56"/>
      <c r="C195" s="56"/>
      <c r="D195" s="56"/>
    </row>
    <row r="196" spans="1:5" s="42" customFormat="1" x14ac:dyDescent="0.25">
      <c r="A196" s="37" t="s">
        <v>262</v>
      </c>
      <c r="B196" s="44"/>
      <c r="C196" s="44"/>
      <c r="D196" s="44" t="s">
        <v>263</v>
      </c>
      <c r="E196" s="44" t="s">
        <v>264</v>
      </c>
    </row>
    <row r="197" spans="1:5" s="42" customFormat="1" x14ac:dyDescent="0.25">
      <c r="A197" s="43"/>
      <c r="B197" s="44"/>
      <c r="C197" s="44"/>
      <c r="D197" s="45">
        <f>D181</f>
        <v>7.6209374999999996E-2</v>
      </c>
      <c r="E197" s="47">
        <v>0.1</v>
      </c>
    </row>
    <row r="198" spans="1:5" s="42" customFormat="1" x14ac:dyDescent="0.25">
      <c r="A198" s="50" t="s">
        <v>226</v>
      </c>
      <c r="B198" s="44"/>
      <c r="C198" s="44"/>
      <c r="D198" s="44"/>
      <c r="E198" s="43"/>
    </row>
    <row r="199" spans="1:5" s="42" customFormat="1" x14ac:dyDescent="0.25">
      <c r="A199" s="82" t="s">
        <v>265</v>
      </c>
      <c r="B199" s="44"/>
      <c r="C199" s="44"/>
      <c r="D199" s="46">
        <f>NPV($D$197,H125:O125)+G125</f>
        <v>8104.6162396336576</v>
      </c>
      <c r="E199" s="46">
        <f>NPV($E$197,H125:O125)+G125</f>
        <v>7374.018064054253</v>
      </c>
    </row>
    <row r="200" spans="1:5" s="42" customFormat="1" x14ac:dyDescent="0.25">
      <c r="B200" s="56"/>
      <c r="C200" s="56"/>
      <c r="D200" s="56"/>
    </row>
    <row r="201" spans="1:5" s="42" customFormat="1" x14ac:dyDescent="0.25">
      <c r="A201" s="50" t="s">
        <v>227</v>
      </c>
      <c r="B201" s="44"/>
      <c r="C201" s="44"/>
      <c r="D201" s="44"/>
      <c r="E201" s="43"/>
    </row>
    <row r="202" spans="1:5" s="42" customFormat="1" x14ac:dyDescent="0.25">
      <c r="A202" s="43" t="s">
        <v>266</v>
      </c>
      <c r="B202" s="44"/>
      <c r="C202" s="44"/>
      <c r="D202" s="46">
        <f>NPV($D$197,H152:O152)+G152</f>
        <v>7385.0165601725666</v>
      </c>
      <c r="E202" s="46">
        <f>NPV($E$197,H152:O152)+G152</f>
        <v>6719.2873675797719</v>
      </c>
    </row>
    <row r="203" spans="1:5" s="42" customFormat="1" x14ac:dyDescent="0.25">
      <c r="A203" s="43" t="s">
        <v>146</v>
      </c>
      <c r="B203" s="44"/>
      <c r="C203" s="44"/>
      <c r="D203" s="46">
        <f>NPV($D$197,H153:O153)+G153</f>
        <v>12555.121818383006</v>
      </c>
      <c r="E203" s="46">
        <f>NPV($E$197,H153:O153)+G153</f>
        <v>11593.161731841796</v>
      </c>
    </row>
    <row r="204" spans="1:5" s="42" customFormat="1" x14ac:dyDescent="0.25">
      <c r="A204" s="43" t="s">
        <v>214</v>
      </c>
      <c r="B204" s="44"/>
      <c r="C204" s="44"/>
      <c r="D204" s="46">
        <f>NPV($D$197,H154:O154)+G154</f>
        <v>-150.72856909216483</v>
      </c>
      <c r="E204" s="46">
        <f>NPV($E$197,H154:O154)+G154</f>
        <v>-140.5376630657947</v>
      </c>
    </row>
    <row r="205" spans="1:5" s="42" customFormat="1" x14ac:dyDescent="0.25">
      <c r="A205" s="43" t="s">
        <v>229</v>
      </c>
      <c r="B205" s="44"/>
      <c r="C205" s="44"/>
      <c r="D205" s="46">
        <f>NPV($D$197,H155:O155)+G155</f>
        <v>0</v>
      </c>
      <c r="E205" s="46">
        <f>NPV($E$197,H155:O155)+G155</f>
        <v>0</v>
      </c>
    </row>
    <row r="206" spans="1:5" s="68" customFormat="1" x14ac:dyDescent="0.25">
      <c r="A206" s="50" t="s">
        <v>230</v>
      </c>
      <c r="B206" s="37"/>
      <c r="C206" s="37"/>
      <c r="D206" s="110">
        <f>D26</f>
        <v>37429.821722000001</v>
      </c>
      <c r="E206" s="110"/>
    </row>
    <row r="207" spans="1:5" s="42" customFormat="1" hidden="1" x14ac:dyDescent="0.25">
      <c r="A207" s="43" t="s">
        <v>58</v>
      </c>
      <c r="B207" s="44"/>
      <c r="C207" s="44"/>
      <c r="D207" s="46"/>
      <c r="E207" s="46"/>
    </row>
    <row r="208" spans="1:5" s="42" customFormat="1" hidden="1" x14ac:dyDescent="0.25">
      <c r="A208" s="43" t="s">
        <v>60</v>
      </c>
      <c r="B208" s="44"/>
      <c r="C208" s="44"/>
      <c r="D208" s="46"/>
      <c r="E208" s="46"/>
    </row>
    <row r="209" spans="1:9" s="42" customFormat="1" hidden="1" x14ac:dyDescent="0.25">
      <c r="A209" s="43" t="s">
        <v>61</v>
      </c>
      <c r="B209" s="44"/>
      <c r="C209" s="44"/>
      <c r="D209" s="46"/>
      <c r="E209" s="46"/>
    </row>
    <row r="210" spans="1:9" s="42" customFormat="1" hidden="1" x14ac:dyDescent="0.25">
      <c r="A210" s="43" t="s">
        <v>63</v>
      </c>
      <c r="B210" s="44"/>
      <c r="C210" s="44"/>
      <c r="D210" s="46"/>
      <c r="E210" s="46"/>
    </row>
    <row r="211" spans="1:9" s="42" customFormat="1" hidden="1" x14ac:dyDescent="0.25">
      <c r="A211" s="43" t="s">
        <v>65</v>
      </c>
      <c r="B211" s="44"/>
      <c r="C211" s="44"/>
      <c r="D211" s="46"/>
      <c r="E211" s="46"/>
    </row>
    <row r="212" spans="1:9" s="42" customFormat="1" hidden="1" x14ac:dyDescent="0.25">
      <c r="A212" s="43" t="s">
        <v>66</v>
      </c>
      <c r="B212" s="44"/>
      <c r="C212" s="44"/>
      <c r="D212" s="46"/>
      <c r="E212" s="46"/>
    </row>
    <row r="213" spans="1:9" s="42" customFormat="1" hidden="1" x14ac:dyDescent="0.25">
      <c r="A213" s="43" t="s">
        <v>25</v>
      </c>
      <c r="B213" s="44"/>
      <c r="C213" s="44"/>
      <c r="D213" s="46"/>
      <c r="E213" s="46"/>
    </row>
    <row r="214" spans="1:9" s="42" customFormat="1" hidden="1" x14ac:dyDescent="0.25">
      <c r="A214" s="43" t="s">
        <v>71</v>
      </c>
      <c r="B214" s="44"/>
      <c r="C214" s="44"/>
      <c r="D214" s="46"/>
      <c r="E214" s="46"/>
    </row>
    <row r="215" spans="1:9" s="42" customFormat="1" hidden="1" x14ac:dyDescent="0.25">
      <c r="A215" s="43" t="s">
        <v>72</v>
      </c>
      <c r="B215" s="44"/>
      <c r="C215" s="44"/>
      <c r="D215" s="46"/>
      <c r="E215" s="46"/>
    </row>
    <row r="216" spans="1:9" s="42" customFormat="1" x14ac:dyDescent="0.25">
      <c r="B216" s="56"/>
      <c r="C216" s="56"/>
      <c r="D216" s="56"/>
    </row>
    <row r="217" spans="1:9" s="42" customFormat="1" x14ac:dyDescent="0.25">
      <c r="A217" s="68" t="s">
        <v>267</v>
      </c>
      <c r="B217" s="56"/>
      <c r="C217" s="56"/>
      <c r="D217" s="56"/>
    </row>
    <row r="218" spans="1:9" s="42" customFormat="1" x14ac:dyDescent="0.25">
      <c r="A218" s="41"/>
      <c r="B218" s="56"/>
      <c r="C218" s="56"/>
      <c r="D218" s="56"/>
    </row>
    <row r="219" spans="1:9" s="42" customFormat="1" x14ac:dyDescent="0.25">
      <c r="A219" s="50" t="s">
        <v>268</v>
      </c>
      <c r="B219" s="44"/>
      <c r="C219" s="44"/>
      <c r="D219" s="111"/>
      <c r="E219" s="112" t="s">
        <v>269</v>
      </c>
      <c r="F219" s="112" t="s">
        <v>270</v>
      </c>
      <c r="G219" s="113">
        <v>0</v>
      </c>
      <c r="H219" s="113">
        <v>0.05</v>
      </c>
      <c r="I219" s="113">
        <v>0.1</v>
      </c>
    </row>
    <row r="220" spans="1:9" s="42" customFormat="1" x14ac:dyDescent="0.25">
      <c r="A220" s="43" t="s">
        <v>244</v>
      </c>
      <c r="B220" s="44"/>
      <c r="C220" s="44"/>
      <c r="D220" s="44"/>
      <c r="E220" s="114">
        <f>$D$21*90%</f>
        <v>33686.839549800003</v>
      </c>
      <c r="F220" s="114">
        <f>$D$21*95%</f>
        <v>35558.330635899998</v>
      </c>
      <c r="G220" s="114">
        <f>$D$21*100%</f>
        <v>37429.821722000001</v>
      </c>
      <c r="H220" s="114">
        <f>$D$21*105%</f>
        <v>39301.312808100003</v>
      </c>
      <c r="I220" s="114">
        <f>$D$21*110%</f>
        <v>41172.803894200006</v>
      </c>
    </row>
    <row r="221" spans="1:9" s="68" customFormat="1" x14ac:dyDescent="0.25">
      <c r="A221" s="50"/>
      <c r="B221" s="37"/>
      <c r="C221" s="37"/>
      <c r="D221" s="37"/>
      <c r="E221" s="114">
        <f>$D$21*90%</f>
        <v>33686.839549800003</v>
      </c>
      <c r="F221" s="114">
        <f>$D$21*95%</f>
        <v>35558.330635899998</v>
      </c>
      <c r="G221" s="114">
        <f>$D$21*100%</f>
        <v>37429.821722000001</v>
      </c>
      <c r="H221" s="114">
        <f>$D$21*105%</f>
        <v>39301.312808100003</v>
      </c>
      <c r="I221" s="114">
        <f>$D$21*110%</f>
        <v>41172.803894200006</v>
      </c>
    </row>
    <row r="222" spans="1:9" s="42" customFormat="1" x14ac:dyDescent="0.25">
      <c r="A222" s="115" t="s">
        <v>271</v>
      </c>
      <c r="B222" s="44"/>
      <c r="C222" s="44"/>
      <c r="D222" s="54">
        <f>D184</f>
        <v>-49423.559405576692</v>
      </c>
      <c r="E222" s="54">
        <v>28904.83828777383</v>
      </c>
      <c r="F222" s="54">
        <v>30311.211068479584</v>
      </c>
      <c r="G222" s="54">
        <v>30311.211068479584</v>
      </c>
      <c r="H222" s="54">
        <v>28975.156926809133</v>
      </c>
      <c r="I222" s="54">
        <v>26133.957046445001</v>
      </c>
    </row>
    <row r="223" spans="1:9" s="42" customFormat="1" x14ac:dyDescent="0.25">
      <c r="A223" s="115" t="s">
        <v>272</v>
      </c>
      <c r="B223" s="44"/>
      <c r="C223" s="44"/>
      <c r="D223" s="158" t="e">
        <f>D174</f>
        <v>#NUM!</v>
      </c>
      <c r="E223" s="47">
        <v>0.1776712219385892</v>
      </c>
      <c r="F223" s="47">
        <v>0.18540267989858239</v>
      </c>
      <c r="G223" s="47">
        <v>0.18540267989858239</v>
      </c>
      <c r="H223" s="47">
        <v>0.178046128459173</v>
      </c>
      <c r="I223" s="47">
        <v>0.16380894759810749</v>
      </c>
    </row>
    <row r="224" spans="1:9" s="42" customFormat="1" x14ac:dyDescent="0.25">
      <c r="A224" s="115"/>
      <c r="B224" s="44"/>
      <c r="C224" s="44"/>
      <c r="D224" s="44"/>
      <c r="E224" s="43"/>
      <c r="F224" s="43"/>
      <c r="G224" s="43"/>
      <c r="H224" s="43"/>
      <c r="I224" s="43"/>
    </row>
    <row r="225" spans="1:9" s="42" customFormat="1" x14ac:dyDescent="0.25">
      <c r="A225" s="43" t="s">
        <v>246</v>
      </c>
      <c r="B225" s="44"/>
      <c r="C225" s="44"/>
      <c r="D225" s="44"/>
      <c r="E225" s="43"/>
      <c r="F225" s="43"/>
      <c r="G225" s="43"/>
      <c r="H225" s="43"/>
      <c r="I225" s="43"/>
    </row>
    <row r="226" spans="1:9" s="42" customFormat="1" x14ac:dyDescent="0.25">
      <c r="A226" s="43"/>
      <c r="B226" s="44"/>
      <c r="C226" s="44"/>
      <c r="D226" s="54"/>
      <c r="E226" s="54">
        <f>E221</f>
        <v>33686.839549800003</v>
      </c>
      <c r="F226" s="54">
        <f>F221</f>
        <v>35558.330635899998</v>
      </c>
      <c r="G226" s="54">
        <f>G221</f>
        <v>37429.821722000001</v>
      </c>
      <c r="H226" s="54">
        <f>H221</f>
        <v>39301.312808100003</v>
      </c>
      <c r="I226" s="54">
        <f>I221</f>
        <v>41172.803894200006</v>
      </c>
    </row>
    <row r="227" spans="1:9" s="42" customFormat="1" x14ac:dyDescent="0.25">
      <c r="A227" s="115" t="s">
        <v>271</v>
      </c>
      <c r="B227" s="44"/>
      <c r="C227" s="44"/>
      <c r="D227" s="54">
        <f>D185</f>
        <v>-80452.863712101651</v>
      </c>
      <c r="E227" s="54">
        <v>26757.152685343921</v>
      </c>
      <c r="F227" s="54">
        <v>28467.154930970817</v>
      </c>
      <c r="G227" s="54">
        <v>28467.154930970817</v>
      </c>
      <c r="H227" s="54">
        <v>26842.652797625291</v>
      </c>
      <c r="I227" s="54">
        <v>23392.870046358526</v>
      </c>
    </row>
    <row r="228" spans="1:9" s="42" customFormat="1" x14ac:dyDescent="0.25">
      <c r="A228" s="115" t="s">
        <v>272</v>
      </c>
      <c r="B228" s="44"/>
      <c r="C228" s="44"/>
      <c r="D228" s="158" t="e">
        <f>D176</f>
        <v>#NUM!</v>
      </c>
      <c r="E228" s="47">
        <v>0.21150273905904315</v>
      </c>
      <c r="F228" s="47">
        <v>0.22517511505179755</v>
      </c>
      <c r="G228" s="47">
        <v>0.22517511505179755</v>
      </c>
      <c r="H228" s="47">
        <v>0.21216018602331466</v>
      </c>
      <c r="I228" s="47">
        <v>0.18755569962776963</v>
      </c>
    </row>
    <row r="229" spans="1:9" s="42" customFormat="1" x14ac:dyDescent="0.25">
      <c r="B229" s="56"/>
      <c r="C229" s="56"/>
      <c r="D229" s="56"/>
    </row>
    <row r="230" spans="1:9" s="42" customFormat="1" x14ac:dyDescent="0.25">
      <c r="A230" s="68" t="s">
        <v>273</v>
      </c>
      <c r="B230" s="56"/>
      <c r="C230" s="56"/>
      <c r="D230" s="56"/>
    </row>
    <row r="231" spans="1:9" s="42" customFormat="1" x14ac:dyDescent="0.25">
      <c r="A231" s="43" t="s">
        <v>244</v>
      </c>
      <c r="B231" s="44"/>
      <c r="C231" s="116"/>
      <c r="D231" s="117"/>
      <c r="E231" s="96">
        <f>D51</f>
        <v>2263.91</v>
      </c>
      <c r="F231" s="118">
        <f>E231*G10</f>
        <v>2484.6593495804714</v>
      </c>
      <c r="G231" s="119">
        <f>F231*I10</f>
        <v>2901.4361400962475</v>
      </c>
      <c r="H231" s="96">
        <f>G231*J10</f>
        <v>3494.8489515422243</v>
      </c>
      <c r="I231" s="118">
        <f>H231*K10</f>
        <v>4342.2321276014272</v>
      </c>
    </row>
    <row r="232" spans="1:9" s="42" customFormat="1" x14ac:dyDescent="0.25">
      <c r="A232" s="115" t="s">
        <v>271</v>
      </c>
      <c r="B232" s="44"/>
      <c r="C232" s="116"/>
      <c r="D232" s="54">
        <f>D184</f>
        <v>-49423.559405576692</v>
      </c>
      <c r="E232" s="54">
        <v>25734.847540863331</v>
      </c>
      <c r="F232" s="54">
        <v>25734.847540863331</v>
      </c>
      <c r="G232" s="54">
        <v>25734.847540863331</v>
      </c>
      <c r="H232" s="54">
        <v>25734.847540863331</v>
      </c>
      <c r="I232" s="54">
        <v>25734.847540863331</v>
      </c>
    </row>
    <row r="233" spans="1:9" s="42" customFormat="1" x14ac:dyDescent="0.25">
      <c r="A233" s="115" t="s">
        <v>272</v>
      </c>
      <c r="B233" s="44"/>
      <c r="C233" s="116"/>
      <c r="D233" s="159" t="e">
        <f>D174</f>
        <v>#NUM!</v>
      </c>
      <c r="E233" s="47">
        <v>0.16194389400957609</v>
      </c>
      <c r="F233" s="47">
        <v>0.16194389400957609</v>
      </c>
      <c r="G233" s="47">
        <v>0.16194389400957609</v>
      </c>
      <c r="H233" s="47">
        <v>0.16194389400957609</v>
      </c>
      <c r="I233" s="47">
        <v>0.16194389400957609</v>
      </c>
    </row>
    <row r="234" spans="1:9" s="42" customFormat="1" x14ac:dyDescent="0.25">
      <c r="A234" s="115"/>
      <c r="B234" s="44"/>
      <c r="C234" s="40"/>
      <c r="D234" s="56"/>
    </row>
    <row r="235" spans="1:9" s="42" customFormat="1" x14ac:dyDescent="0.25">
      <c r="A235" s="43" t="s">
        <v>246</v>
      </c>
      <c r="B235" s="44"/>
      <c r="C235" s="116"/>
      <c r="D235" s="116"/>
      <c r="E235" s="77">
        <f>E231</f>
        <v>2263.91</v>
      </c>
      <c r="F235" s="120">
        <f>F231</f>
        <v>2484.6593495804714</v>
      </c>
      <c r="G235" s="43">
        <f>G231</f>
        <v>2901.4361400962475</v>
      </c>
      <c r="H235" s="77">
        <f>H231</f>
        <v>3494.8489515422243</v>
      </c>
      <c r="I235" s="120">
        <f>I231</f>
        <v>4342.2321276014272</v>
      </c>
    </row>
    <row r="236" spans="1:9" s="42" customFormat="1" x14ac:dyDescent="0.25">
      <c r="A236" s="115" t="s">
        <v>271</v>
      </c>
      <c r="B236" s="44"/>
      <c r="C236" s="116"/>
      <c r="D236" s="54">
        <f>D185</f>
        <v>-80452.863712101651</v>
      </c>
      <c r="E236" s="54">
        <v>22908.848337481326</v>
      </c>
      <c r="F236" s="54">
        <v>22908.848337481326</v>
      </c>
      <c r="G236" s="54">
        <v>22908.848337481326</v>
      </c>
      <c r="H236" s="54">
        <v>22908.848337481326</v>
      </c>
      <c r="I236" s="54">
        <v>22908.848337481326</v>
      </c>
    </row>
    <row r="237" spans="1:9" s="42" customFormat="1" x14ac:dyDescent="0.25">
      <c r="A237" s="115" t="s">
        <v>272</v>
      </c>
      <c r="B237" s="44"/>
      <c r="C237" s="116"/>
      <c r="D237" s="159" t="e">
        <f>D176</f>
        <v>#NUM!</v>
      </c>
      <c r="E237" s="47">
        <v>0.18438661619962926</v>
      </c>
      <c r="F237" s="47">
        <v>0.18438661619962926</v>
      </c>
      <c r="G237" s="47">
        <v>0.18438661619962926</v>
      </c>
      <c r="H237" s="47">
        <v>0.18438661619962926</v>
      </c>
      <c r="I237" s="47">
        <v>0.18438661619962926</v>
      </c>
    </row>
    <row r="238" spans="1:9" s="42" customFormat="1" x14ac:dyDescent="0.25">
      <c r="A238" s="56"/>
      <c r="B238" s="56"/>
      <c r="C238" s="56"/>
      <c r="D238" s="56"/>
    </row>
    <row r="239" spans="1:9" s="42" customFormat="1" x14ac:dyDescent="0.25">
      <c r="A239" s="68" t="s">
        <v>274</v>
      </c>
      <c r="B239" s="56"/>
      <c r="C239" s="56"/>
      <c r="D239" s="121"/>
      <c r="E239" s="122"/>
      <c r="F239" s="122"/>
      <c r="G239" s="123"/>
      <c r="H239" s="123"/>
      <c r="I239" s="123"/>
    </row>
    <row r="240" spans="1:9" s="42" customFormat="1" x14ac:dyDescent="0.25">
      <c r="A240" s="43" t="s">
        <v>244</v>
      </c>
      <c r="B240" s="44"/>
      <c r="C240" s="44"/>
      <c r="D240" s="44"/>
      <c r="E240" s="124">
        <v>0.65</v>
      </c>
      <c r="F240" s="124">
        <v>0.7</v>
      </c>
      <c r="G240" s="124">
        <v>0.75</v>
      </c>
      <c r="H240" s="124">
        <v>0.8</v>
      </c>
      <c r="I240" s="124">
        <v>0.85</v>
      </c>
    </row>
    <row r="241" spans="1:9" s="42" customFormat="1" x14ac:dyDescent="0.25">
      <c r="A241" s="115" t="s">
        <v>271</v>
      </c>
      <c r="B241" s="44"/>
      <c r="C241" s="44"/>
      <c r="D241" s="54">
        <f>D184</f>
        <v>-49423.559405576692</v>
      </c>
      <c r="E241" s="54">
        <v>8728.0825495046174</v>
      </c>
      <c r="F241" s="54">
        <v>12239.186560575594</v>
      </c>
      <c r="G241" s="54">
        <v>15716.082794561809</v>
      </c>
      <c r="H241" s="54">
        <v>19180.614804404471</v>
      </c>
      <c r="I241" s="54">
        <v>22619.938396003512</v>
      </c>
    </row>
    <row r="242" spans="1:9" s="42" customFormat="1" x14ac:dyDescent="0.25">
      <c r="A242" s="115" t="s">
        <v>272</v>
      </c>
      <c r="B242" s="44"/>
      <c r="C242" s="44"/>
      <c r="D242" s="158" t="e">
        <f>D174</f>
        <v>#NUM!</v>
      </c>
      <c r="E242" s="47">
        <v>0.11113675284806113</v>
      </c>
      <c r="F242" s="47">
        <v>0.122498273553443</v>
      </c>
      <c r="G242" s="47">
        <v>0.13324290620939738</v>
      </c>
      <c r="H242" s="47">
        <v>0.14352004320866318</v>
      </c>
      <c r="I242" s="47">
        <v>0.15334085517450635</v>
      </c>
    </row>
    <row r="243" spans="1:9" s="42" customFormat="1" x14ac:dyDescent="0.25">
      <c r="A243" s="104"/>
      <c r="B243" s="56"/>
      <c r="C243" s="56"/>
      <c r="D243" s="56"/>
    </row>
    <row r="244" spans="1:9" s="42" customFormat="1" x14ac:dyDescent="0.25">
      <c r="A244" s="43" t="s">
        <v>246</v>
      </c>
      <c r="B244" s="44"/>
      <c r="C244" s="44"/>
      <c r="D244" s="44"/>
      <c r="E244" s="125">
        <v>0.65</v>
      </c>
      <c r="F244" s="125">
        <v>0.7</v>
      </c>
      <c r="G244" s="125">
        <v>0.75</v>
      </c>
      <c r="H244" s="125">
        <v>0.8</v>
      </c>
      <c r="I244" s="125">
        <v>0.85</v>
      </c>
    </row>
    <row r="245" spans="1:9" s="42" customFormat="1" x14ac:dyDescent="0.25">
      <c r="A245" s="115" t="s">
        <v>271</v>
      </c>
      <c r="B245" s="44"/>
      <c r="C245" s="44"/>
      <c r="D245" s="54">
        <f>D185</f>
        <v>-80452.863712101651</v>
      </c>
      <c r="E245" s="54">
        <v>4540.0115379646932</v>
      </c>
      <c r="F245" s="54">
        <v>8332.3198692823389</v>
      </c>
      <c r="G245" s="54">
        <v>12087.680722648509</v>
      </c>
      <c r="H245" s="54">
        <v>15829.687101159467</v>
      </c>
      <c r="I245" s="54">
        <v>19544.466119209679</v>
      </c>
    </row>
    <row r="246" spans="1:9" s="42" customFormat="1" x14ac:dyDescent="0.25">
      <c r="A246" s="115" t="s">
        <v>272</v>
      </c>
      <c r="B246" s="44"/>
      <c r="C246" s="44"/>
      <c r="D246" s="158" t="e">
        <f>D176</f>
        <v>#NUM!</v>
      </c>
      <c r="E246" s="47">
        <v>0.10219907601240852</v>
      </c>
      <c r="F246" s="47">
        <v>0.11997295052480705</v>
      </c>
      <c r="G246" s="47">
        <v>0.13707414732673806</v>
      </c>
      <c r="H246" s="47">
        <v>0.1537266670719013</v>
      </c>
      <c r="I246" s="47">
        <v>0.16993391617913511</v>
      </c>
    </row>
    <row r="247" spans="1:9" s="42" customFormat="1" x14ac:dyDescent="0.25">
      <c r="A247" s="41"/>
      <c r="B247" s="56"/>
      <c r="C247" s="56"/>
      <c r="D247" s="56"/>
    </row>
    <row r="248" spans="1:9" s="42" customFormat="1" x14ac:dyDescent="0.25">
      <c r="A248" s="39" t="s">
        <v>275</v>
      </c>
      <c r="B248" s="56"/>
      <c r="C248" s="56"/>
      <c r="D248" s="56"/>
    </row>
    <row r="249" spans="1:9" s="42" customFormat="1" x14ac:dyDescent="0.25">
      <c r="A249" s="43" t="s">
        <v>244</v>
      </c>
      <c r="B249" s="44"/>
      <c r="C249" s="44"/>
      <c r="D249" s="55"/>
      <c r="E249" s="124">
        <v>0.2</v>
      </c>
      <c r="F249" s="124">
        <v>0.4</v>
      </c>
      <c r="G249" s="124">
        <v>0.6</v>
      </c>
      <c r="H249" s="124">
        <v>0.8</v>
      </c>
      <c r="I249" s="124">
        <v>1</v>
      </c>
    </row>
    <row r="250" spans="1:9" s="42" customFormat="1" x14ac:dyDescent="0.25">
      <c r="A250" s="115" t="s">
        <v>271</v>
      </c>
      <c r="B250" s="44"/>
      <c r="C250" s="44"/>
      <c r="D250" s="126">
        <f>D184</f>
        <v>-49423.559405576692</v>
      </c>
      <c r="E250" s="126">
        <v>325752.07132889522</v>
      </c>
      <c r="F250" s="126">
        <v>3473326.5932973018</v>
      </c>
      <c r="G250" s="126">
        <v>29777822.231320292</v>
      </c>
      <c r="H250" s="126">
        <v>210299689.25072008</v>
      </c>
      <c r="I250" s="126">
        <v>1248101996.7002001</v>
      </c>
    </row>
    <row r="251" spans="1:9" s="42" customFormat="1" x14ac:dyDescent="0.25">
      <c r="A251" s="115" t="s">
        <v>272</v>
      </c>
      <c r="B251" s="44"/>
      <c r="C251" s="44"/>
      <c r="D251" s="127" t="e">
        <f>D174</f>
        <v>#NUM!</v>
      </c>
      <c r="E251" s="128">
        <v>0.38331297873783399</v>
      </c>
      <c r="F251" s="128">
        <v>0.65560467575625325</v>
      </c>
      <c r="G251" s="128">
        <v>0.93790203948053463</v>
      </c>
      <c r="H251" s="128">
        <v>1.2285502226302349</v>
      </c>
      <c r="I251" s="128">
        <v>1.5267943838627605</v>
      </c>
    </row>
    <row r="252" spans="1:9" s="42" customFormat="1" x14ac:dyDescent="0.25">
      <c r="A252" s="104"/>
      <c r="B252" s="56"/>
      <c r="C252" s="56"/>
      <c r="D252" s="56"/>
    </row>
    <row r="253" spans="1:9" s="42" customFormat="1" x14ac:dyDescent="0.25">
      <c r="A253" s="43" t="s">
        <v>246</v>
      </c>
      <c r="B253" s="44"/>
      <c r="C253" s="44"/>
      <c r="D253" s="44"/>
      <c r="E253" s="125">
        <v>0.2</v>
      </c>
      <c r="F253" s="125">
        <v>0.4</v>
      </c>
      <c r="G253" s="125">
        <v>0.6</v>
      </c>
      <c r="H253" s="125">
        <v>0.8</v>
      </c>
      <c r="I253" s="125">
        <v>1</v>
      </c>
    </row>
    <row r="254" spans="1:9" s="42" customFormat="1" x14ac:dyDescent="0.25">
      <c r="A254" s="115" t="s">
        <v>271</v>
      </c>
      <c r="B254" s="44"/>
      <c r="C254" s="44"/>
      <c r="D254" s="54">
        <f>D185</f>
        <v>-80452.863712101651</v>
      </c>
      <c r="E254" s="54">
        <v>20910.173261903714</v>
      </c>
      <c r="F254" s="54">
        <v>24102.820104031984</v>
      </c>
      <c r="G254" s="54">
        <v>39161.450319297772</v>
      </c>
      <c r="H254" s="54">
        <v>36974.999051564824</v>
      </c>
      <c r="I254" s="54">
        <v>40559.806243415027</v>
      </c>
    </row>
    <row r="255" spans="1:9" s="42" customFormat="1" x14ac:dyDescent="0.25">
      <c r="A255" s="115" t="s">
        <v>272</v>
      </c>
      <c r="B255" s="44"/>
      <c r="C255" s="44"/>
      <c r="D255" s="47" t="e">
        <f>D176</f>
        <v>#NUM!</v>
      </c>
      <c r="E255" s="47">
        <v>0.18589944495093191</v>
      </c>
      <c r="F255" s="47">
        <v>0.18438661619962926</v>
      </c>
      <c r="G255" s="47">
        <v>0.21736120989996643</v>
      </c>
      <c r="H255" s="47">
        <v>0.18002830487234811</v>
      </c>
      <c r="I255" s="47">
        <v>0.18002830487234789</v>
      </c>
    </row>
    <row r="256" spans="1:9" s="42" customFormat="1" x14ac:dyDescent="0.25">
      <c r="A256" s="41"/>
      <c r="B256" s="56"/>
      <c r="C256" s="56"/>
      <c r="D256" s="56"/>
    </row>
    <row r="257" spans="1:9" s="42" customFormat="1" x14ac:dyDescent="0.25">
      <c r="A257" s="39" t="s">
        <v>286</v>
      </c>
      <c r="B257" s="56"/>
      <c r="C257" s="56"/>
      <c r="D257" s="56"/>
    </row>
    <row r="258" spans="1:9" s="42" customFormat="1" x14ac:dyDescent="0.25">
      <c r="A258" s="43" t="s">
        <v>244</v>
      </c>
      <c r="B258" s="44"/>
      <c r="C258" s="44"/>
      <c r="D258" s="55"/>
      <c r="E258" s="129">
        <v>6.0999999999999999E-2</v>
      </c>
      <c r="F258" s="129">
        <v>5.7000000000000002E-2</v>
      </c>
      <c r="G258" s="129">
        <v>5.7000000000000002E-2</v>
      </c>
      <c r="H258" s="129">
        <v>5.7000000000000002E-2</v>
      </c>
      <c r="I258" s="129">
        <v>5.7000000000000002E-2</v>
      </c>
    </row>
    <row r="259" spans="1:9" s="42" customFormat="1" x14ac:dyDescent="0.25">
      <c r="A259" s="115" t="s">
        <v>271</v>
      </c>
      <c r="B259" s="44"/>
      <c r="C259" s="44"/>
      <c r="D259" s="54">
        <f>D184</f>
        <v>-49423.559405576692</v>
      </c>
      <c r="E259" s="54">
        <v>45581.933399165893</v>
      </c>
      <c r="F259" s="54">
        <v>42476.468111528542</v>
      </c>
      <c r="G259" s="54">
        <v>42476.468111528542</v>
      </c>
      <c r="H259" s="54">
        <v>42476.468111528542</v>
      </c>
      <c r="I259" s="54">
        <v>42476.468111528542</v>
      </c>
    </row>
    <row r="260" spans="1:9" s="42" customFormat="1" x14ac:dyDescent="0.25">
      <c r="A260" s="115" t="s">
        <v>272</v>
      </c>
      <c r="B260" s="44"/>
      <c r="C260" s="44"/>
      <c r="D260" s="47" t="e">
        <f>D174</f>
        <v>#NUM!</v>
      </c>
      <c r="E260" s="47">
        <v>0.20007687235990934</v>
      </c>
      <c r="F260" s="47">
        <v>0.19489433596248151</v>
      </c>
      <c r="G260" s="47">
        <v>0.19489433596248151</v>
      </c>
      <c r="H260" s="47">
        <v>0.19489433596248151</v>
      </c>
      <c r="I260" s="47">
        <v>0.19489433596248151</v>
      </c>
    </row>
    <row r="261" spans="1:9" s="42" customFormat="1" x14ac:dyDescent="0.25">
      <c r="A261" s="104"/>
      <c r="B261" s="56"/>
      <c r="C261" s="56"/>
      <c r="D261" s="56"/>
    </row>
    <row r="262" spans="1:9" s="42" customFormat="1" x14ac:dyDescent="0.25">
      <c r="A262" s="43" t="s">
        <v>246</v>
      </c>
      <c r="B262" s="44"/>
      <c r="C262" s="44"/>
      <c r="D262" s="44"/>
      <c r="E262" s="129">
        <v>6.0999999999999999E-2</v>
      </c>
      <c r="F262" s="129">
        <v>5.7000000000000002E-2</v>
      </c>
      <c r="G262" s="129">
        <v>5.7000000000000002E-2</v>
      </c>
      <c r="H262" s="129">
        <v>5.7000000000000002E-2</v>
      </c>
      <c r="I262" s="129">
        <v>5.7000000000000002E-2</v>
      </c>
    </row>
    <row r="263" spans="1:9" s="42" customFormat="1" x14ac:dyDescent="0.25">
      <c r="A263" s="115" t="s">
        <v>271</v>
      </c>
      <c r="B263" s="44"/>
      <c r="C263" s="44"/>
      <c r="D263" s="54">
        <f>D185</f>
        <v>-80452.863712101651</v>
      </c>
      <c r="E263" s="54">
        <v>24358.240982076997</v>
      </c>
      <c r="F263" s="54">
        <v>24161.71316586063</v>
      </c>
      <c r="G263" s="54">
        <v>24161.71316586063</v>
      </c>
      <c r="H263" s="54">
        <v>24161.71316586063</v>
      </c>
      <c r="I263" s="54">
        <v>24161.71316586063</v>
      </c>
    </row>
    <row r="264" spans="1:9" s="42" customFormat="1" x14ac:dyDescent="0.25">
      <c r="A264" s="115" t="s">
        <v>272</v>
      </c>
      <c r="B264" s="44"/>
      <c r="C264" s="44"/>
      <c r="D264" s="47" t="e">
        <f>D176</f>
        <v>#NUM!</v>
      </c>
      <c r="E264" s="47">
        <v>0.18976779516295661</v>
      </c>
      <c r="F264" s="47">
        <v>0.18904399140817363</v>
      </c>
      <c r="G264" s="47">
        <v>0.18904399140817363</v>
      </c>
      <c r="H264" s="47">
        <v>0.18904399140817363</v>
      </c>
      <c r="I264" s="47">
        <v>0.18904399140817363</v>
      </c>
    </row>
    <row r="265" spans="1:9" s="42" customFormat="1" x14ac:dyDescent="0.25">
      <c r="A265" s="104"/>
      <c r="B265" s="56"/>
      <c r="C265" s="56"/>
      <c r="D265" s="56"/>
    </row>
    <row r="266" spans="1:9" s="42" customFormat="1" x14ac:dyDescent="0.25">
      <c r="A266" s="41"/>
      <c r="B266" s="56"/>
      <c r="C266" s="56"/>
      <c r="D266" s="130"/>
      <c r="E266" s="112" t="s">
        <v>269</v>
      </c>
      <c r="F266" s="112" t="s">
        <v>270</v>
      </c>
      <c r="G266" s="113">
        <v>0</v>
      </c>
      <c r="H266" s="113">
        <v>0.05</v>
      </c>
      <c r="I266" s="113">
        <v>0.1</v>
      </c>
    </row>
    <row r="267" spans="1:9" s="42" customFormat="1" x14ac:dyDescent="0.25">
      <c r="A267" s="50" t="s">
        <v>276</v>
      </c>
      <c r="B267" s="116"/>
      <c r="C267" s="116"/>
      <c r="D267" s="44"/>
      <c r="E267" s="126">
        <f>$D$21*90%</f>
        <v>33686.839549800003</v>
      </c>
      <c r="F267" s="126">
        <f>$D$21*95%</f>
        <v>35558.330635899998</v>
      </c>
      <c r="G267" s="126">
        <f>$D$21*100%</f>
        <v>37429.821722000001</v>
      </c>
      <c r="H267" s="126">
        <f>$D$21*105%</f>
        <v>39301.312808100003</v>
      </c>
      <c r="I267" s="126">
        <f>$D$21*110%</f>
        <v>41172.803894200006</v>
      </c>
    </row>
    <row r="268" spans="1:9" s="42" customFormat="1" x14ac:dyDescent="0.25">
      <c r="A268" s="131" t="s">
        <v>277</v>
      </c>
      <c r="B268" s="44"/>
      <c r="C268" s="44"/>
      <c r="D268" s="126">
        <f>D184</f>
        <v>-49423.559405576692</v>
      </c>
      <c r="E268" s="126">
        <f>E267</f>
        <v>33686.839549800003</v>
      </c>
      <c r="F268" s="126">
        <f>F267</f>
        <v>35558.330635899998</v>
      </c>
      <c r="G268" s="126">
        <f>G267</f>
        <v>37429.821722000001</v>
      </c>
      <c r="H268" s="126">
        <f>H267</f>
        <v>39301.312808100003</v>
      </c>
      <c r="I268" s="126">
        <f>I267</f>
        <v>41172.803894200006</v>
      </c>
    </row>
    <row r="269" spans="1:9" s="42" customFormat="1" x14ac:dyDescent="0.25">
      <c r="A269" s="235" t="s">
        <v>278</v>
      </c>
      <c r="B269" s="55"/>
      <c r="C269" s="55"/>
      <c r="D269" s="55">
        <v>0.65</v>
      </c>
      <c r="E269" s="126">
        <v>12052.691947868569</v>
      </c>
      <c r="F269" s="126">
        <v>13522.244875715005</v>
      </c>
      <c r="G269" s="126">
        <v>13522.244875715005</v>
      </c>
      <c r="H269" s="126">
        <v>12126.169594260913</v>
      </c>
      <c r="I269" s="126">
        <v>9142.9015287956317</v>
      </c>
    </row>
    <row r="270" spans="1:9" s="42" customFormat="1" x14ac:dyDescent="0.25">
      <c r="A270" s="235"/>
      <c r="B270" s="132"/>
      <c r="C270" s="132"/>
      <c r="D270" s="132">
        <v>0.7</v>
      </c>
      <c r="E270" s="126">
        <v>15883.877413208878</v>
      </c>
      <c r="F270" s="126">
        <v>17335.097668280407</v>
      </c>
      <c r="G270" s="126">
        <v>17335.097668280407</v>
      </c>
      <c r="H270" s="126">
        <v>15956.438425962464</v>
      </c>
      <c r="I270" s="126">
        <v>13061.254017094725</v>
      </c>
    </row>
    <row r="271" spans="1:9" s="42" customFormat="1" x14ac:dyDescent="0.25">
      <c r="A271" s="235"/>
      <c r="B271" s="132"/>
      <c r="C271" s="132"/>
      <c r="D271" s="132">
        <v>0.75</v>
      </c>
      <c r="E271" s="126">
        <v>19694.381200932043</v>
      </c>
      <c r="F271" s="126">
        <v>21098.358962756764</v>
      </c>
      <c r="G271" s="126">
        <v>21098.358962756764</v>
      </c>
      <c r="H271" s="126">
        <v>19764.580089023264</v>
      </c>
      <c r="I271" s="126">
        <v>16923.077707444234</v>
      </c>
    </row>
    <row r="272" spans="1:9" s="42" customFormat="1" x14ac:dyDescent="0.25">
      <c r="A272" s="235"/>
      <c r="B272" s="132"/>
      <c r="C272" s="132"/>
      <c r="D272" s="132">
        <v>0.8</v>
      </c>
      <c r="E272" s="126">
        <v>23464.047601000013</v>
      </c>
      <c r="F272" s="126">
        <v>24848.21617299999</v>
      </c>
      <c r="G272" s="126">
        <v>24848.21617299999</v>
      </c>
      <c r="H272" s="126">
        <v>23533.370757962326</v>
      </c>
      <c r="I272" s="126">
        <v>20767.376795166601</v>
      </c>
    </row>
    <row r="273" spans="1:9" s="42" customFormat="1" x14ac:dyDescent="0.25">
      <c r="A273" s="235"/>
      <c r="B273" s="132"/>
      <c r="C273" s="132"/>
      <c r="D273" s="132">
        <v>0.85</v>
      </c>
      <c r="E273" s="126">
        <v>27207.331011850565</v>
      </c>
      <c r="F273" s="126">
        <v>28544.828109223006</v>
      </c>
      <c r="G273" s="126">
        <v>28544.828109223006</v>
      </c>
      <c r="H273" s="126">
        <v>27274.205866719185</v>
      </c>
      <c r="I273" s="126">
        <v>24566.31426520391</v>
      </c>
    </row>
    <row r="274" spans="1:9" hidden="1" x14ac:dyDescent="0.25">
      <c r="A274" s="133"/>
    </row>
    <row r="275" spans="1:9" hidden="1" x14ac:dyDescent="0.25">
      <c r="A275" s="134"/>
      <c r="I275" s="135">
        <f>D72*78%</f>
        <v>0</v>
      </c>
    </row>
    <row r="276" spans="1:9" hidden="1" x14ac:dyDescent="0.25">
      <c r="A276" s="136" t="s">
        <v>279</v>
      </c>
      <c r="E276" s="137" t="e">
        <f>(E277-#REF!)/#REF!</f>
        <v>#REF!</v>
      </c>
      <c r="F276" s="137" t="e">
        <f>(F277-#REF!)/#REF!</f>
        <v>#REF!</v>
      </c>
      <c r="G276" s="137" t="e">
        <f>(G277-#REF!)/#REF!</f>
        <v>#REF!</v>
      </c>
      <c r="H276" s="137" t="e">
        <f>(H277-#REF!)/#REF!</f>
        <v>#REF!</v>
      </c>
    </row>
    <row r="277" spans="1:9" hidden="1" x14ac:dyDescent="0.25">
      <c r="A277" s="134" t="s">
        <v>280</v>
      </c>
      <c r="D277" s="138">
        <f>D184</f>
        <v>-49423.559405576692</v>
      </c>
      <c r="E277" s="140">
        <f>G231</f>
        <v>2901.4361400962475</v>
      </c>
      <c r="F277" s="139">
        <f>H231</f>
        <v>3494.8489515422243</v>
      </c>
      <c r="G277" s="139">
        <f>I231</f>
        <v>4342.2321276014272</v>
      </c>
      <c r="H277" s="140">
        <f>I231</f>
        <v>4342.2321276014272</v>
      </c>
    </row>
    <row r="278" spans="1:9" hidden="1" x14ac:dyDescent="0.25">
      <c r="A278" s="236" t="s">
        <v>281</v>
      </c>
      <c r="B278" s="141" t="s">
        <v>282</v>
      </c>
      <c r="C278" s="142"/>
      <c r="D278" s="143">
        <v>42.94</v>
      </c>
      <c r="E278" s="144">
        <v>25734.847540863331</v>
      </c>
      <c r="F278" s="144">
        <v>25734.847540863331</v>
      </c>
      <c r="G278" s="144">
        <v>25734.847540863331</v>
      </c>
      <c r="H278" s="144">
        <v>25734.847540863331</v>
      </c>
      <c r="I278" s="143"/>
    </row>
    <row r="279" spans="1:9" hidden="1" x14ac:dyDescent="0.25">
      <c r="A279" s="237"/>
      <c r="B279" s="141" t="s">
        <v>283</v>
      </c>
      <c r="C279" s="142"/>
      <c r="D279" s="143">
        <v>57.252000000000002</v>
      </c>
      <c r="E279" s="144">
        <v>25734.847540863331</v>
      </c>
      <c r="F279" s="144">
        <v>25734.847540863331</v>
      </c>
      <c r="G279" s="144">
        <v>25734.847540863331</v>
      </c>
      <c r="H279" s="144">
        <v>25734.847540863331</v>
      </c>
      <c r="I279" s="143"/>
    </row>
    <row r="280" spans="1:9" hidden="1" x14ac:dyDescent="0.25">
      <c r="A280" s="237"/>
      <c r="B280" s="141" t="s">
        <v>284</v>
      </c>
      <c r="C280" s="142"/>
      <c r="D280" s="143">
        <v>74.430000000000007</v>
      </c>
      <c r="E280" s="144">
        <v>25734.847540863331</v>
      </c>
      <c r="F280" s="144">
        <v>25734.847540863331</v>
      </c>
      <c r="G280" s="144">
        <v>25734.847540863331</v>
      </c>
      <c r="H280" s="144">
        <v>25734.847540863331</v>
      </c>
      <c r="I280" s="143"/>
    </row>
    <row r="281" spans="1:9" hidden="1" x14ac:dyDescent="0.25">
      <c r="A281" s="237"/>
      <c r="B281" s="141">
        <v>0</v>
      </c>
      <c r="C281" s="142"/>
      <c r="D281" s="143">
        <v>95.42</v>
      </c>
      <c r="E281" s="144">
        <v>25734.847540863331</v>
      </c>
      <c r="F281" s="144">
        <v>25734.847540863331</v>
      </c>
      <c r="G281" s="144">
        <v>25734.847540863331</v>
      </c>
      <c r="H281" s="144">
        <v>25734.847540863331</v>
      </c>
      <c r="I281" s="143"/>
    </row>
    <row r="282" spans="1:9" hidden="1" x14ac:dyDescent="0.25">
      <c r="A282" s="237"/>
      <c r="B282" s="141">
        <v>0.1</v>
      </c>
      <c r="C282" s="142"/>
      <c r="D282" s="143">
        <v>104.962</v>
      </c>
      <c r="E282" s="144">
        <v>25734.847540863331</v>
      </c>
      <c r="F282" s="144">
        <v>25734.847540863331</v>
      </c>
      <c r="G282" s="144">
        <v>25734.847540863331</v>
      </c>
      <c r="H282" s="144">
        <v>25734.847540863331</v>
      </c>
      <c r="I282" s="143"/>
    </row>
    <row r="283" spans="1:9" hidden="1" x14ac:dyDescent="0.25">
      <c r="A283" s="238"/>
      <c r="B283" s="141">
        <v>0.2</v>
      </c>
      <c r="C283" s="142"/>
      <c r="D283" s="143">
        <v>114.504</v>
      </c>
      <c r="E283" s="144">
        <v>25734.847540863331</v>
      </c>
      <c r="F283" s="144">
        <v>25734.847540863331</v>
      </c>
      <c r="G283" s="144">
        <v>25734.847540863331</v>
      </c>
      <c r="H283" s="144">
        <v>25734.847540863331</v>
      </c>
      <c r="I283" s="143"/>
    </row>
  </sheetData>
  <mergeCells count="12">
    <mergeCell ref="A269:A273"/>
    <mergeCell ref="A278:A283"/>
    <mergeCell ref="G179:I179"/>
    <mergeCell ref="G35:K35"/>
    <mergeCell ref="L35:L36"/>
    <mergeCell ref="A1:O1"/>
    <mergeCell ref="A2:O2"/>
    <mergeCell ref="M35:M36"/>
    <mergeCell ref="N35:N36"/>
    <mergeCell ref="A4:A6"/>
    <mergeCell ref="B4:B6"/>
    <mergeCell ref="C4:C5"/>
  </mergeCells>
  <pageMargins left="0.75" right="0.25" top="0.5" bottom="0.25" header="0.31496062992126" footer="0.31496062992126"/>
  <pageSetup paperSize="8" scale="69" fitToHeight="0" orientation="landscape" r:id="rId1"/>
  <ignoredErrors>
    <ignoredError sqref="E123 F148 E138:O138 E140:O140" formula="1"/>
    <ignoredError sqref="E266:F266 E219:F2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  <pageSetUpPr fitToPage="1"/>
  </sheetPr>
  <dimension ref="A1:O283"/>
  <sheetViews>
    <sheetView showZeros="0" zoomScale="70" zoomScaleNormal="70" workbookViewId="0">
      <selection activeCell="G13" sqref="G13"/>
    </sheetView>
  </sheetViews>
  <sheetFormatPr defaultRowHeight="16.5" x14ac:dyDescent="0.25"/>
  <cols>
    <col min="1" max="1" width="54" style="32" customWidth="1"/>
    <col min="2" max="2" width="11.625" style="33" customWidth="1"/>
    <col min="3" max="3" width="15.375" style="33" customWidth="1"/>
    <col min="4" max="4" width="15.625" style="33" customWidth="1"/>
    <col min="5" max="15" width="15.625" style="31" customWidth="1"/>
    <col min="16" max="195" width="9" style="31"/>
    <col min="196" max="196" width="30.875" style="31" customWidth="1"/>
    <col min="197" max="197" width="11.625" style="31" customWidth="1"/>
    <col min="198" max="198" width="11.125" style="31" bestFit="1" customWidth="1"/>
    <col min="199" max="199" width="20.375" style="31" customWidth="1"/>
    <col min="200" max="200" width="15.375" style="31" bestFit="1" customWidth="1"/>
    <col min="201" max="201" width="13" style="31" customWidth="1"/>
    <col min="202" max="202" width="13.125" style="31" customWidth="1"/>
    <col min="203" max="203" width="14.625" style="31" bestFit="1" customWidth="1"/>
    <col min="204" max="204" width="15" style="31" bestFit="1" customWidth="1"/>
    <col min="205" max="206" width="13.5" style="31" bestFit="1" customWidth="1"/>
    <col min="207" max="207" width="13.5" style="31" customWidth="1"/>
    <col min="208" max="208" width="13.5" style="31" bestFit="1" customWidth="1"/>
    <col min="209" max="215" width="12.875" style="31" bestFit="1" customWidth="1"/>
    <col min="216" max="216" width="14" style="31" customWidth="1"/>
    <col min="217" max="219" width="13.375" style="31" bestFit="1" customWidth="1"/>
    <col min="220" max="220" width="15.125" style="31" bestFit="1" customWidth="1"/>
    <col min="221" max="221" width="8.625" style="31" bestFit="1" customWidth="1"/>
    <col min="222" max="222" width="8.625" style="31" customWidth="1"/>
    <col min="223" max="234" width="8.625" style="31" bestFit="1" customWidth="1"/>
    <col min="235" max="451" width="9" style="31"/>
    <col min="452" max="452" width="30.875" style="31" customWidth="1"/>
    <col min="453" max="453" width="11.625" style="31" customWidth="1"/>
    <col min="454" max="454" width="11.125" style="31" bestFit="1" customWidth="1"/>
    <col min="455" max="455" width="20.375" style="31" customWidth="1"/>
    <col min="456" max="456" width="15.375" style="31" bestFit="1" customWidth="1"/>
    <col min="457" max="457" width="13" style="31" customWidth="1"/>
    <col min="458" max="458" width="13.125" style="31" customWidth="1"/>
    <col min="459" max="459" width="14.625" style="31" bestFit="1" customWidth="1"/>
    <col min="460" max="460" width="15" style="31" bestFit="1" customWidth="1"/>
    <col min="461" max="462" width="13.5" style="31" bestFit="1" customWidth="1"/>
    <col min="463" max="463" width="13.5" style="31" customWidth="1"/>
    <col min="464" max="464" width="13.5" style="31" bestFit="1" customWidth="1"/>
    <col min="465" max="471" width="12.875" style="31" bestFit="1" customWidth="1"/>
    <col min="472" max="472" width="14" style="31" customWidth="1"/>
    <col min="473" max="475" width="13.375" style="31" bestFit="1" customWidth="1"/>
    <col min="476" max="476" width="15.125" style="31" bestFit="1" customWidth="1"/>
    <col min="477" max="477" width="8.625" style="31" bestFit="1" customWidth="1"/>
    <col min="478" max="478" width="8.625" style="31" customWidth="1"/>
    <col min="479" max="490" width="8.625" style="31" bestFit="1" customWidth="1"/>
    <col min="491" max="707" width="9" style="31"/>
    <col min="708" max="708" width="30.875" style="31" customWidth="1"/>
    <col min="709" max="709" width="11.625" style="31" customWidth="1"/>
    <col min="710" max="710" width="11.125" style="31" bestFit="1" customWidth="1"/>
    <col min="711" max="711" width="20.375" style="31" customWidth="1"/>
    <col min="712" max="712" width="15.375" style="31" bestFit="1" customWidth="1"/>
    <col min="713" max="713" width="13" style="31" customWidth="1"/>
    <col min="714" max="714" width="13.125" style="31" customWidth="1"/>
    <col min="715" max="715" width="14.625" style="31" bestFit="1" customWidth="1"/>
    <col min="716" max="716" width="15" style="31" bestFit="1" customWidth="1"/>
    <col min="717" max="718" width="13.5" style="31" bestFit="1" customWidth="1"/>
    <col min="719" max="719" width="13.5" style="31" customWidth="1"/>
    <col min="720" max="720" width="13.5" style="31" bestFit="1" customWidth="1"/>
    <col min="721" max="727" width="12.875" style="31" bestFit="1" customWidth="1"/>
    <col min="728" max="728" width="14" style="31" customWidth="1"/>
    <col min="729" max="731" width="13.375" style="31" bestFit="1" customWidth="1"/>
    <col min="732" max="732" width="15.125" style="31" bestFit="1" customWidth="1"/>
    <col min="733" max="733" width="8.625" style="31" bestFit="1" customWidth="1"/>
    <col min="734" max="734" width="8.625" style="31" customWidth="1"/>
    <col min="735" max="746" width="8.625" style="31" bestFit="1" customWidth="1"/>
    <col min="747" max="963" width="9" style="31"/>
    <col min="964" max="964" width="30.875" style="31" customWidth="1"/>
    <col min="965" max="965" width="11.625" style="31" customWidth="1"/>
    <col min="966" max="966" width="11.125" style="31" bestFit="1" customWidth="1"/>
    <col min="967" max="967" width="20.375" style="31" customWidth="1"/>
    <col min="968" max="968" width="15.375" style="31" bestFit="1" customWidth="1"/>
    <col min="969" max="969" width="13" style="31" customWidth="1"/>
    <col min="970" max="970" width="13.125" style="31" customWidth="1"/>
    <col min="971" max="971" width="14.625" style="31" bestFit="1" customWidth="1"/>
    <col min="972" max="972" width="15" style="31" bestFit="1" customWidth="1"/>
    <col min="973" max="974" width="13.5" style="31" bestFit="1" customWidth="1"/>
    <col min="975" max="975" width="13.5" style="31" customWidth="1"/>
    <col min="976" max="976" width="13.5" style="31" bestFit="1" customWidth="1"/>
    <col min="977" max="983" width="12.875" style="31" bestFit="1" customWidth="1"/>
    <col min="984" max="984" width="14" style="31" customWidth="1"/>
    <col min="985" max="987" width="13.375" style="31" bestFit="1" customWidth="1"/>
    <col min="988" max="988" width="15.125" style="31" bestFit="1" customWidth="1"/>
    <col min="989" max="989" width="8.625" style="31" bestFit="1" customWidth="1"/>
    <col min="990" max="990" width="8.625" style="31" customWidth="1"/>
    <col min="991" max="1002" width="8.625" style="31" bestFit="1" customWidth="1"/>
    <col min="1003" max="1219" width="9" style="31"/>
    <col min="1220" max="1220" width="30.875" style="31" customWidth="1"/>
    <col min="1221" max="1221" width="11.625" style="31" customWidth="1"/>
    <col min="1222" max="1222" width="11.125" style="31" bestFit="1" customWidth="1"/>
    <col min="1223" max="1223" width="20.375" style="31" customWidth="1"/>
    <col min="1224" max="1224" width="15.375" style="31" bestFit="1" customWidth="1"/>
    <col min="1225" max="1225" width="13" style="31" customWidth="1"/>
    <col min="1226" max="1226" width="13.125" style="31" customWidth="1"/>
    <col min="1227" max="1227" width="14.625" style="31" bestFit="1" customWidth="1"/>
    <col min="1228" max="1228" width="15" style="31" bestFit="1" customWidth="1"/>
    <col min="1229" max="1230" width="13.5" style="31" bestFit="1" customWidth="1"/>
    <col min="1231" max="1231" width="13.5" style="31" customWidth="1"/>
    <col min="1232" max="1232" width="13.5" style="31" bestFit="1" customWidth="1"/>
    <col min="1233" max="1239" width="12.875" style="31" bestFit="1" customWidth="1"/>
    <col min="1240" max="1240" width="14" style="31" customWidth="1"/>
    <col min="1241" max="1243" width="13.375" style="31" bestFit="1" customWidth="1"/>
    <col min="1244" max="1244" width="15.125" style="31" bestFit="1" customWidth="1"/>
    <col min="1245" max="1245" width="8.625" style="31" bestFit="1" customWidth="1"/>
    <col min="1246" max="1246" width="8.625" style="31" customWidth="1"/>
    <col min="1247" max="1258" width="8.625" style="31" bestFit="1" customWidth="1"/>
    <col min="1259" max="1475" width="9" style="31"/>
    <col min="1476" max="1476" width="30.875" style="31" customWidth="1"/>
    <col min="1477" max="1477" width="11.625" style="31" customWidth="1"/>
    <col min="1478" max="1478" width="11.125" style="31" bestFit="1" customWidth="1"/>
    <col min="1479" max="1479" width="20.375" style="31" customWidth="1"/>
    <col min="1480" max="1480" width="15.375" style="31" bestFit="1" customWidth="1"/>
    <col min="1481" max="1481" width="13" style="31" customWidth="1"/>
    <col min="1482" max="1482" width="13.125" style="31" customWidth="1"/>
    <col min="1483" max="1483" width="14.625" style="31" bestFit="1" customWidth="1"/>
    <col min="1484" max="1484" width="15" style="31" bestFit="1" customWidth="1"/>
    <col min="1485" max="1486" width="13.5" style="31" bestFit="1" customWidth="1"/>
    <col min="1487" max="1487" width="13.5" style="31" customWidth="1"/>
    <col min="1488" max="1488" width="13.5" style="31" bestFit="1" customWidth="1"/>
    <col min="1489" max="1495" width="12.875" style="31" bestFit="1" customWidth="1"/>
    <col min="1496" max="1496" width="14" style="31" customWidth="1"/>
    <col min="1497" max="1499" width="13.375" style="31" bestFit="1" customWidth="1"/>
    <col min="1500" max="1500" width="15.125" style="31" bestFit="1" customWidth="1"/>
    <col min="1501" max="1501" width="8.625" style="31" bestFit="1" customWidth="1"/>
    <col min="1502" max="1502" width="8.625" style="31" customWidth="1"/>
    <col min="1503" max="1514" width="8.625" style="31" bestFit="1" customWidth="1"/>
    <col min="1515" max="1731" width="9" style="31"/>
    <col min="1732" max="1732" width="30.875" style="31" customWidth="1"/>
    <col min="1733" max="1733" width="11.625" style="31" customWidth="1"/>
    <col min="1734" max="1734" width="11.125" style="31" bestFit="1" customWidth="1"/>
    <col min="1735" max="1735" width="20.375" style="31" customWidth="1"/>
    <col min="1736" max="1736" width="15.375" style="31" bestFit="1" customWidth="1"/>
    <col min="1737" max="1737" width="13" style="31" customWidth="1"/>
    <col min="1738" max="1738" width="13.125" style="31" customWidth="1"/>
    <col min="1739" max="1739" width="14.625" style="31" bestFit="1" customWidth="1"/>
    <col min="1740" max="1740" width="15" style="31" bestFit="1" customWidth="1"/>
    <col min="1741" max="1742" width="13.5" style="31" bestFit="1" customWidth="1"/>
    <col min="1743" max="1743" width="13.5" style="31" customWidth="1"/>
    <col min="1744" max="1744" width="13.5" style="31" bestFit="1" customWidth="1"/>
    <col min="1745" max="1751" width="12.875" style="31" bestFit="1" customWidth="1"/>
    <col min="1752" max="1752" width="14" style="31" customWidth="1"/>
    <col min="1753" max="1755" width="13.375" style="31" bestFit="1" customWidth="1"/>
    <col min="1756" max="1756" width="15.125" style="31" bestFit="1" customWidth="1"/>
    <col min="1757" max="1757" width="8.625" style="31" bestFit="1" customWidth="1"/>
    <col min="1758" max="1758" width="8.625" style="31" customWidth="1"/>
    <col min="1759" max="1770" width="8.625" style="31" bestFit="1" customWidth="1"/>
    <col min="1771" max="1987" width="9" style="31"/>
    <col min="1988" max="1988" width="30.875" style="31" customWidth="1"/>
    <col min="1989" max="1989" width="11.625" style="31" customWidth="1"/>
    <col min="1990" max="1990" width="11.125" style="31" bestFit="1" customWidth="1"/>
    <col min="1991" max="1991" width="20.375" style="31" customWidth="1"/>
    <col min="1992" max="1992" width="15.375" style="31" bestFit="1" customWidth="1"/>
    <col min="1993" max="1993" width="13" style="31" customWidth="1"/>
    <col min="1994" max="1994" width="13.125" style="31" customWidth="1"/>
    <col min="1995" max="1995" width="14.625" style="31" bestFit="1" customWidth="1"/>
    <col min="1996" max="1996" width="15" style="31" bestFit="1" customWidth="1"/>
    <col min="1997" max="1998" width="13.5" style="31" bestFit="1" customWidth="1"/>
    <col min="1999" max="1999" width="13.5" style="31" customWidth="1"/>
    <col min="2000" max="2000" width="13.5" style="31" bestFit="1" customWidth="1"/>
    <col min="2001" max="2007" width="12.875" style="31" bestFit="1" customWidth="1"/>
    <col min="2008" max="2008" width="14" style="31" customWidth="1"/>
    <col min="2009" max="2011" width="13.375" style="31" bestFit="1" customWidth="1"/>
    <col min="2012" max="2012" width="15.125" style="31" bestFit="1" customWidth="1"/>
    <col min="2013" max="2013" width="8.625" style="31" bestFit="1" customWidth="1"/>
    <col min="2014" max="2014" width="8.625" style="31" customWidth="1"/>
    <col min="2015" max="2026" width="8.625" style="31" bestFit="1" customWidth="1"/>
    <col min="2027" max="2243" width="9" style="31"/>
    <col min="2244" max="2244" width="30.875" style="31" customWidth="1"/>
    <col min="2245" max="2245" width="11.625" style="31" customWidth="1"/>
    <col min="2246" max="2246" width="11.125" style="31" bestFit="1" customWidth="1"/>
    <col min="2247" max="2247" width="20.375" style="31" customWidth="1"/>
    <col min="2248" max="2248" width="15.375" style="31" bestFit="1" customWidth="1"/>
    <col min="2249" max="2249" width="13" style="31" customWidth="1"/>
    <col min="2250" max="2250" width="13.125" style="31" customWidth="1"/>
    <col min="2251" max="2251" width="14.625" style="31" bestFit="1" customWidth="1"/>
    <col min="2252" max="2252" width="15" style="31" bestFit="1" customWidth="1"/>
    <col min="2253" max="2254" width="13.5" style="31" bestFit="1" customWidth="1"/>
    <col min="2255" max="2255" width="13.5" style="31" customWidth="1"/>
    <col min="2256" max="2256" width="13.5" style="31" bestFit="1" customWidth="1"/>
    <col min="2257" max="2263" width="12.875" style="31" bestFit="1" customWidth="1"/>
    <col min="2264" max="2264" width="14" style="31" customWidth="1"/>
    <col min="2265" max="2267" width="13.375" style="31" bestFit="1" customWidth="1"/>
    <col min="2268" max="2268" width="15.125" style="31" bestFit="1" customWidth="1"/>
    <col min="2269" max="2269" width="8.625" style="31" bestFit="1" customWidth="1"/>
    <col min="2270" max="2270" width="8.625" style="31" customWidth="1"/>
    <col min="2271" max="2282" width="8.625" style="31" bestFit="1" customWidth="1"/>
    <col min="2283" max="2499" width="9" style="31"/>
    <col min="2500" max="2500" width="30.875" style="31" customWidth="1"/>
    <col min="2501" max="2501" width="11.625" style="31" customWidth="1"/>
    <col min="2502" max="2502" width="11.125" style="31" bestFit="1" customWidth="1"/>
    <col min="2503" max="2503" width="20.375" style="31" customWidth="1"/>
    <col min="2504" max="2504" width="15.375" style="31" bestFit="1" customWidth="1"/>
    <col min="2505" max="2505" width="13" style="31" customWidth="1"/>
    <col min="2506" max="2506" width="13.125" style="31" customWidth="1"/>
    <col min="2507" max="2507" width="14.625" style="31" bestFit="1" customWidth="1"/>
    <col min="2508" max="2508" width="15" style="31" bestFit="1" customWidth="1"/>
    <col min="2509" max="2510" width="13.5" style="31" bestFit="1" customWidth="1"/>
    <col min="2511" max="2511" width="13.5" style="31" customWidth="1"/>
    <col min="2512" max="2512" width="13.5" style="31" bestFit="1" customWidth="1"/>
    <col min="2513" max="2519" width="12.875" style="31" bestFit="1" customWidth="1"/>
    <col min="2520" max="2520" width="14" style="31" customWidth="1"/>
    <col min="2521" max="2523" width="13.375" style="31" bestFit="1" customWidth="1"/>
    <col min="2524" max="2524" width="15.125" style="31" bestFit="1" customWidth="1"/>
    <col min="2525" max="2525" width="8.625" style="31" bestFit="1" customWidth="1"/>
    <col min="2526" max="2526" width="8.625" style="31" customWidth="1"/>
    <col min="2527" max="2538" width="8.625" style="31" bestFit="1" customWidth="1"/>
    <col min="2539" max="2755" width="9" style="31"/>
    <col min="2756" max="2756" width="30.875" style="31" customWidth="1"/>
    <col min="2757" max="2757" width="11.625" style="31" customWidth="1"/>
    <col min="2758" max="2758" width="11.125" style="31" bestFit="1" customWidth="1"/>
    <col min="2759" max="2759" width="20.375" style="31" customWidth="1"/>
    <col min="2760" max="2760" width="15.375" style="31" bestFit="1" customWidth="1"/>
    <col min="2761" max="2761" width="13" style="31" customWidth="1"/>
    <col min="2762" max="2762" width="13.125" style="31" customWidth="1"/>
    <col min="2763" max="2763" width="14.625" style="31" bestFit="1" customWidth="1"/>
    <col min="2764" max="2764" width="15" style="31" bestFit="1" customWidth="1"/>
    <col min="2765" max="2766" width="13.5" style="31" bestFit="1" customWidth="1"/>
    <col min="2767" max="2767" width="13.5" style="31" customWidth="1"/>
    <col min="2768" max="2768" width="13.5" style="31" bestFit="1" customWidth="1"/>
    <col min="2769" max="2775" width="12.875" style="31" bestFit="1" customWidth="1"/>
    <col min="2776" max="2776" width="14" style="31" customWidth="1"/>
    <col min="2777" max="2779" width="13.375" style="31" bestFit="1" customWidth="1"/>
    <col min="2780" max="2780" width="15.125" style="31" bestFit="1" customWidth="1"/>
    <col min="2781" max="2781" width="8.625" style="31" bestFit="1" customWidth="1"/>
    <col min="2782" max="2782" width="8.625" style="31" customWidth="1"/>
    <col min="2783" max="2794" width="8.625" style="31" bestFit="1" customWidth="1"/>
    <col min="2795" max="3011" width="9" style="31"/>
    <col min="3012" max="3012" width="30.875" style="31" customWidth="1"/>
    <col min="3013" max="3013" width="11.625" style="31" customWidth="1"/>
    <col min="3014" max="3014" width="11.125" style="31" bestFit="1" customWidth="1"/>
    <col min="3015" max="3015" width="20.375" style="31" customWidth="1"/>
    <col min="3016" max="3016" width="15.375" style="31" bestFit="1" customWidth="1"/>
    <col min="3017" max="3017" width="13" style="31" customWidth="1"/>
    <col min="3018" max="3018" width="13.125" style="31" customWidth="1"/>
    <col min="3019" max="3019" width="14.625" style="31" bestFit="1" customWidth="1"/>
    <col min="3020" max="3020" width="15" style="31" bestFit="1" customWidth="1"/>
    <col min="3021" max="3022" width="13.5" style="31" bestFit="1" customWidth="1"/>
    <col min="3023" max="3023" width="13.5" style="31" customWidth="1"/>
    <col min="3024" max="3024" width="13.5" style="31" bestFit="1" customWidth="1"/>
    <col min="3025" max="3031" width="12.875" style="31" bestFit="1" customWidth="1"/>
    <col min="3032" max="3032" width="14" style="31" customWidth="1"/>
    <col min="3033" max="3035" width="13.375" style="31" bestFit="1" customWidth="1"/>
    <col min="3036" max="3036" width="15.125" style="31" bestFit="1" customWidth="1"/>
    <col min="3037" max="3037" width="8.625" style="31" bestFit="1" customWidth="1"/>
    <col min="3038" max="3038" width="8.625" style="31" customWidth="1"/>
    <col min="3039" max="3050" width="8.625" style="31" bestFit="1" customWidth="1"/>
    <col min="3051" max="3267" width="9" style="31"/>
    <col min="3268" max="3268" width="30.875" style="31" customWidth="1"/>
    <col min="3269" max="3269" width="11.625" style="31" customWidth="1"/>
    <col min="3270" max="3270" width="11.125" style="31" bestFit="1" customWidth="1"/>
    <col min="3271" max="3271" width="20.375" style="31" customWidth="1"/>
    <col min="3272" max="3272" width="15.375" style="31" bestFit="1" customWidth="1"/>
    <col min="3273" max="3273" width="13" style="31" customWidth="1"/>
    <col min="3274" max="3274" width="13.125" style="31" customWidth="1"/>
    <col min="3275" max="3275" width="14.625" style="31" bestFit="1" customWidth="1"/>
    <col min="3276" max="3276" width="15" style="31" bestFit="1" customWidth="1"/>
    <col min="3277" max="3278" width="13.5" style="31" bestFit="1" customWidth="1"/>
    <col min="3279" max="3279" width="13.5" style="31" customWidth="1"/>
    <col min="3280" max="3280" width="13.5" style="31" bestFit="1" customWidth="1"/>
    <col min="3281" max="3287" width="12.875" style="31" bestFit="1" customWidth="1"/>
    <col min="3288" max="3288" width="14" style="31" customWidth="1"/>
    <col min="3289" max="3291" width="13.375" style="31" bestFit="1" customWidth="1"/>
    <col min="3292" max="3292" width="15.125" style="31" bestFit="1" customWidth="1"/>
    <col min="3293" max="3293" width="8.625" style="31" bestFit="1" customWidth="1"/>
    <col min="3294" max="3294" width="8.625" style="31" customWidth="1"/>
    <col min="3295" max="3306" width="8.625" style="31" bestFit="1" customWidth="1"/>
    <col min="3307" max="3523" width="9" style="31"/>
    <col min="3524" max="3524" width="30.875" style="31" customWidth="1"/>
    <col min="3525" max="3525" width="11.625" style="31" customWidth="1"/>
    <col min="3526" max="3526" width="11.125" style="31" bestFit="1" customWidth="1"/>
    <col min="3527" max="3527" width="20.375" style="31" customWidth="1"/>
    <col min="3528" max="3528" width="15.375" style="31" bestFit="1" customWidth="1"/>
    <col min="3529" max="3529" width="13" style="31" customWidth="1"/>
    <col min="3530" max="3530" width="13.125" style="31" customWidth="1"/>
    <col min="3531" max="3531" width="14.625" style="31" bestFit="1" customWidth="1"/>
    <col min="3532" max="3532" width="15" style="31" bestFit="1" customWidth="1"/>
    <col min="3533" max="3534" width="13.5" style="31" bestFit="1" customWidth="1"/>
    <col min="3535" max="3535" width="13.5" style="31" customWidth="1"/>
    <col min="3536" max="3536" width="13.5" style="31" bestFit="1" customWidth="1"/>
    <col min="3537" max="3543" width="12.875" style="31" bestFit="1" customWidth="1"/>
    <col min="3544" max="3544" width="14" style="31" customWidth="1"/>
    <col min="3545" max="3547" width="13.375" style="31" bestFit="1" customWidth="1"/>
    <col min="3548" max="3548" width="15.125" style="31" bestFit="1" customWidth="1"/>
    <col min="3549" max="3549" width="8.625" style="31" bestFit="1" customWidth="1"/>
    <col min="3550" max="3550" width="8.625" style="31" customWidth="1"/>
    <col min="3551" max="3562" width="8.625" style="31" bestFit="1" customWidth="1"/>
    <col min="3563" max="3779" width="9" style="31"/>
    <col min="3780" max="3780" width="30.875" style="31" customWidth="1"/>
    <col min="3781" max="3781" width="11.625" style="31" customWidth="1"/>
    <col min="3782" max="3782" width="11.125" style="31" bestFit="1" customWidth="1"/>
    <col min="3783" max="3783" width="20.375" style="31" customWidth="1"/>
    <col min="3784" max="3784" width="15.375" style="31" bestFit="1" customWidth="1"/>
    <col min="3785" max="3785" width="13" style="31" customWidth="1"/>
    <col min="3786" max="3786" width="13.125" style="31" customWidth="1"/>
    <col min="3787" max="3787" width="14.625" style="31" bestFit="1" customWidth="1"/>
    <col min="3788" max="3788" width="15" style="31" bestFit="1" customWidth="1"/>
    <col min="3789" max="3790" width="13.5" style="31" bestFit="1" customWidth="1"/>
    <col min="3791" max="3791" width="13.5" style="31" customWidth="1"/>
    <col min="3792" max="3792" width="13.5" style="31" bestFit="1" customWidth="1"/>
    <col min="3793" max="3799" width="12.875" style="31" bestFit="1" customWidth="1"/>
    <col min="3800" max="3800" width="14" style="31" customWidth="1"/>
    <col min="3801" max="3803" width="13.375" style="31" bestFit="1" customWidth="1"/>
    <col min="3804" max="3804" width="15.125" style="31" bestFit="1" customWidth="1"/>
    <col min="3805" max="3805" width="8.625" style="31" bestFit="1" customWidth="1"/>
    <col min="3806" max="3806" width="8.625" style="31" customWidth="1"/>
    <col min="3807" max="3818" width="8.625" style="31" bestFit="1" customWidth="1"/>
    <col min="3819" max="4035" width="9" style="31"/>
    <col min="4036" max="4036" width="30.875" style="31" customWidth="1"/>
    <col min="4037" max="4037" width="11.625" style="31" customWidth="1"/>
    <col min="4038" max="4038" width="11.125" style="31" bestFit="1" customWidth="1"/>
    <col min="4039" max="4039" width="20.375" style="31" customWidth="1"/>
    <col min="4040" max="4040" width="15.375" style="31" bestFit="1" customWidth="1"/>
    <col min="4041" max="4041" width="13" style="31" customWidth="1"/>
    <col min="4042" max="4042" width="13.125" style="31" customWidth="1"/>
    <col min="4043" max="4043" width="14.625" style="31" bestFit="1" customWidth="1"/>
    <col min="4044" max="4044" width="15" style="31" bestFit="1" customWidth="1"/>
    <col min="4045" max="4046" width="13.5" style="31" bestFit="1" customWidth="1"/>
    <col min="4047" max="4047" width="13.5" style="31" customWidth="1"/>
    <col min="4048" max="4048" width="13.5" style="31" bestFit="1" customWidth="1"/>
    <col min="4049" max="4055" width="12.875" style="31" bestFit="1" customWidth="1"/>
    <col min="4056" max="4056" width="14" style="31" customWidth="1"/>
    <col min="4057" max="4059" width="13.375" style="31" bestFit="1" customWidth="1"/>
    <col min="4060" max="4060" width="15.125" style="31" bestFit="1" customWidth="1"/>
    <col min="4061" max="4061" width="8.625" style="31" bestFit="1" customWidth="1"/>
    <col min="4062" max="4062" width="8.625" style="31" customWidth="1"/>
    <col min="4063" max="4074" width="8.625" style="31" bestFit="1" customWidth="1"/>
    <col min="4075" max="4291" width="9" style="31"/>
    <col min="4292" max="4292" width="30.875" style="31" customWidth="1"/>
    <col min="4293" max="4293" width="11.625" style="31" customWidth="1"/>
    <col min="4294" max="4294" width="11.125" style="31" bestFit="1" customWidth="1"/>
    <col min="4295" max="4295" width="20.375" style="31" customWidth="1"/>
    <col min="4296" max="4296" width="15.375" style="31" bestFit="1" customWidth="1"/>
    <col min="4297" max="4297" width="13" style="31" customWidth="1"/>
    <col min="4298" max="4298" width="13.125" style="31" customWidth="1"/>
    <col min="4299" max="4299" width="14.625" style="31" bestFit="1" customWidth="1"/>
    <col min="4300" max="4300" width="15" style="31" bestFit="1" customWidth="1"/>
    <col min="4301" max="4302" width="13.5" style="31" bestFit="1" customWidth="1"/>
    <col min="4303" max="4303" width="13.5" style="31" customWidth="1"/>
    <col min="4304" max="4304" width="13.5" style="31" bestFit="1" customWidth="1"/>
    <col min="4305" max="4311" width="12.875" style="31" bestFit="1" customWidth="1"/>
    <col min="4312" max="4312" width="14" style="31" customWidth="1"/>
    <col min="4313" max="4315" width="13.375" style="31" bestFit="1" customWidth="1"/>
    <col min="4316" max="4316" width="15.125" style="31" bestFit="1" customWidth="1"/>
    <col min="4317" max="4317" width="8.625" style="31" bestFit="1" customWidth="1"/>
    <col min="4318" max="4318" width="8.625" style="31" customWidth="1"/>
    <col min="4319" max="4330" width="8.625" style="31" bestFit="1" customWidth="1"/>
    <col min="4331" max="4547" width="9" style="31"/>
    <col min="4548" max="4548" width="30.875" style="31" customWidth="1"/>
    <col min="4549" max="4549" width="11.625" style="31" customWidth="1"/>
    <col min="4550" max="4550" width="11.125" style="31" bestFit="1" customWidth="1"/>
    <col min="4551" max="4551" width="20.375" style="31" customWidth="1"/>
    <col min="4552" max="4552" width="15.375" style="31" bestFit="1" customWidth="1"/>
    <col min="4553" max="4553" width="13" style="31" customWidth="1"/>
    <col min="4554" max="4554" width="13.125" style="31" customWidth="1"/>
    <col min="4555" max="4555" width="14.625" style="31" bestFit="1" customWidth="1"/>
    <col min="4556" max="4556" width="15" style="31" bestFit="1" customWidth="1"/>
    <col min="4557" max="4558" width="13.5" style="31" bestFit="1" customWidth="1"/>
    <col min="4559" max="4559" width="13.5" style="31" customWidth="1"/>
    <col min="4560" max="4560" width="13.5" style="31" bestFit="1" customWidth="1"/>
    <col min="4561" max="4567" width="12.875" style="31" bestFit="1" customWidth="1"/>
    <col min="4568" max="4568" width="14" style="31" customWidth="1"/>
    <col min="4569" max="4571" width="13.375" style="31" bestFit="1" customWidth="1"/>
    <col min="4572" max="4572" width="15.125" style="31" bestFit="1" customWidth="1"/>
    <col min="4573" max="4573" width="8.625" style="31" bestFit="1" customWidth="1"/>
    <col min="4574" max="4574" width="8.625" style="31" customWidth="1"/>
    <col min="4575" max="4586" width="8.625" style="31" bestFit="1" customWidth="1"/>
    <col min="4587" max="4803" width="9" style="31"/>
    <col min="4804" max="4804" width="30.875" style="31" customWidth="1"/>
    <col min="4805" max="4805" width="11.625" style="31" customWidth="1"/>
    <col min="4806" max="4806" width="11.125" style="31" bestFit="1" customWidth="1"/>
    <col min="4807" max="4807" width="20.375" style="31" customWidth="1"/>
    <col min="4808" max="4808" width="15.375" style="31" bestFit="1" customWidth="1"/>
    <col min="4809" max="4809" width="13" style="31" customWidth="1"/>
    <col min="4810" max="4810" width="13.125" style="31" customWidth="1"/>
    <col min="4811" max="4811" width="14.625" style="31" bestFit="1" customWidth="1"/>
    <col min="4812" max="4812" width="15" style="31" bestFit="1" customWidth="1"/>
    <col min="4813" max="4814" width="13.5" style="31" bestFit="1" customWidth="1"/>
    <col min="4815" max="4815" width="13.5" style="31" customWidth="1"/>
    <col min="4816" max="4816" width="13.5" style="31" bestFit="1" customWidth="1"/>
    <col min="4817" max="4823" width="12.875" style="31" bestFit="1" customWidth="1"/>
    <col min="4824" max="4824" width="14" style="31" customWidth="1"/>
    <col min="4825" max="4827" width="13.375" style="31" bestFit="1" customWidth="1"/>
    <col min="4828" max="4828" width="15.125" style="31" bestFit="1" customWidth="1"/>
    <col min="4829" max="4829" width="8.625" style="31" bestFit="1" customWidth="1"/>
    <col min="4830" max="4830" width="8.625" style="31" customWidth="1"/>
    <col min="4831" max="4842" width="8.625" style="31" bestFit="1" customWidth="1"/>
    <col min="4843" max="5059" width="9" style="31"/>
    <col min="5060" max="5060" width="30.875" style="31" customWidth="1"/>
    <col min="5061" max="5061" width="11.625" style="31" customWidth="1"/>
    <col min="5062" max="5062" width="11.125" style="31" bestFit="1" customWidth="1"/>
    <col min="5063" max="5063" width="20.375" style="31" customWidth="1"/>
    <col min="5064" max="5064" width="15.375" style="31" bestFit="1" customWidth="1"/>
    <col min="5065" max="5065" width="13" style="31" customWidth="1"/>
    <col min="5066" max="5066" width="13.125" style="31" customWidth="1"/>
    <col min="5067" max="5067" width="14.625" style="31" bestFit="1" customWidth="1"/>
    <col min="5068" max="5068" width="15" style="31" bestFit="1" customWidth="1"/>
    <col min="5069" max="5070" width="13.5" style="31" bestFit="1" customWidth="1"/>
    <col min="5071" max="5071" width="13.5" style="31" customWidth="1"/>
    <col min="5072" max="5072" width="13.5" style="31" bestFit="1" customWidth="1"/>
    <col min="5073" max="5079" width="12.875" style="31" bestFit="1" customWidth="1"/>
    <col min="5080" max="5080" width="14" style="31" customWidth="1"/>
    <col min="5081" max="5083" width="13.375" style="31" bestFit="1" customWidth="1"/>
    <col min="5084" max="5084" width="15.125" style="31" bestFit="1" customWidth="1"/>
    <col min="5085" max="5085" width="8.625" style="31" bestFit="1" customWidth="1"/>
    <col min="5086" max="5086" width="8.625" style="31" customWidth="1"/>
    <col min="5087" max="5098" width="8.625" style="31" bestFit="1" customWidth="1"/>
    <col min="5099" max="5315" width="9" style="31"/>
    <col min="5316" max="5316" width="30.875" style="31" customWidth="1"/>
    <col min="5317" max="5317" width="11.625" style="31" customWidth="1"/>
    <col min="5318" max="5318" width="11.125" style="31" bestFit="1" customWidth="1"/>
    <col min="5319" max="5319" width="20.375" style="31" customWidth="1"/>
    <col min="5320" max="5320" width="15.375" style="31" bestFit="1" customWidth="1"/>
    <col min="5321" max="5321" width="13" style="31" customWidth="1"/>
    <col min="5322" max="5322" width="13.125" style="31" customWidth="1"/>
    <col min="5323" max="5323" width="14.625" style="31" bestFit="1" customWidth="1"/>
    <col min="5324" max="5324" width="15" style="31" bestFit="1" customWidth="1"/>
    <col min="5325" max="5326" width="13.5" style="31" bestFit="1" customWidth="1"/>
    <col min="5327" max="5327" width="13.5" style="31" customWidth="1"/>
    <col min="5328" max="5328" width="13.5" style="31" bestFit="1" customWidth="1"/>
    <col min="5329" max="5335" width="12.875" style="31" bestFit="1" customWidth="1"/>
    <col min="5336" max="5336" width="14" style="31" customWidth="1"/>
    <col min="5337" max="5339" width="13.375" style="31" bestFit="1" customWidth="1"/>
    <col min="5340" max="5340" width="15.125" style="31" bestFit="1" customWidth="1"/>
    <col min="5341" max="5341" width="8.625" style="31" bestFit="1" customWidth="1"/>
    <col min="5342" max="5342" width="8.625" style="31" customWidth="1"/>
    <col min="5343" max="5354" width="8.625" style="31" bestFit="1" customWidth="1"/>
    <col min="5355" max="5571" width="9" style="31"/>
    <col min="5572" max="5572" width="30.875" style="31" customWidth="1"/>
    <col min="5573" max="5573" width="11.625" style="31" customWidth="1"/>
    <col min="5574" max="5574" width="11.125" style="31" bestFit="1" customWidth="1"/>
    <col min="5575" max="5575" width="20.375" style="31" customWidth="1"/>
    <col min="5576" max="5576" width="15.375" style="31" bestFit="1" customWidth="1"/>
    <col min="5577" max="5577" width="13" style="31" customWidth="1"/>
    <col min="5578" max="5578" width="13.125" style="31" customWidth="1"/>
    <col min="5579" max="5579" width="14.625" style="31" bestFit="1" customWidth="1"/>
    <col min="5580" max="5580" width="15" style="31" bestFit="1" customWidth="1"/>
    <col min="5581" max="5582" width="13.5" style="31" bestFit="1" customWidth="1"/>
    <col min="5583" max="5583" width="13.5" style="31" customWidth="1"/>
    <col min="5584" max="5584" width="13.5" style="31" bestFit="1" customWidth="1"/>
    <col min="5585" max="5591" width="12.875" style="31" bestFit="1" customWidth="1"/>
    <col min="5592" max="5592" width="14" style="31" customWidth="1"/>
    <col min="5593" max="5595" width="13.375" style="31" bestFit="1" customWidth="1"/>
    <col min="5596" max="5596" width="15.125" style="31" bestFit="1" customWidth="1"/>
    <col min="5597" max="5597" width="8.625" style="31" bestFit="1" customWidth="1"/>
    <col min="5598" max="5598" width="8.625" style="31" customWidth="1"/>
    <col min="5599" max="5610" width="8.625" style="31" bestFit="1" customWidth="1"/>
    <col min="5611" max="5827" width="9" style="31"/>
    <col min="5828" max="5828" width="30.875" style="31" customWidth="1"/>
    <col min="5829" max="5829" width="11.625" style="31" customWidth="1"/>
    <col min="5830" max="5830" width="11.125" style="31" bestFit="1" customWidth="1"/>
    <col min="5831" max="5831" width="20.375" style="31" customWidth="1"/>
    <col min="5832" max="5832" width="15.375" style="31" bestFit="1" customWidth="1"/>
    <col min="5833" max="5833" width="13" style="31" customWidth="1"/>
    <col min="5834" max="5834" width="13.125" style="31" customWidth="1"/>
    <col min="5835" max="5835" width="14.625" style="31" bestFit="1" customWidth="1"/>
    <col min="5836" max="5836" width="15" style="31" bestFit="1" customWidth="1"/>
    <col min="5837" max="5838" width="13.5" style="31" bestFit="1" customWidth="1"/>
    <col min="5839" max="5839" width="13.5" style="31" customWidth="1"/>
    <col min="5840" max="5840" width="13.5" style="31" bestFit="1" customWidth="1"/>
    <col min="5841" max="5847" width="12.875" style="31" bestFit="1" customWidth="1"/>
    <col min="5848" max="5848" width="14" style="31" customWidth="1"/>
    <col min="5849" max="5851" width="13.375" style="31" bestFit="1" customWidth="1"/>
    <col min="5852" max="5852" width="15.125" style="31" bestFit="1" customWidth="1"/>
    <col min="5853" max="5853" width="8.625" style="31" bestFit="1" customWidth="1"/>
    <col min="5854" max="5854" width="8.625" style="31" customWidth="1"/>
    <col min="5855" max="5866" width="8.625" style="31" bestFit="1" customWidth="1"/>
    <col min="5867" max="6083" width="9" style="31"/>
    <col min="6084" max="6084" width="30.875" style="31" customWidth="1"/>
    <col min="6085" max="6085" width="11.625" style="31" customWidth="1"/>
    <col min="6086" max="6086" width="11.125" style="31" bestFit="1" customWidth="1"/>
    <col min="6087" max="6087" width="20.375" style="31" customWidth="1"/>
    <col min="6088" max="6088" width="15.375" style="31" bestFit="1" customWidth="1"/>
    <col min="6089" max="6089" width="13" style="31" customWidth="1"/>
    <col min="6090" max="6090" width="13.125" style="31" customWidth="1"/>
    <col min="6091" max="6091" width="14.625" style="31" bestFit="1" customWidth="1"/>
    <col min="6092" max="6092" width="15" style="31" bestFit="1" customWidth="1"/>
    <col min="6093" max="6094" width="13.5" style="31" bestFit="1" customWidth="1"/>
    <col min="6095" max="6095" width="13.5" style="31" customWidth="1"/>
    <col min="6096" max="6096" width="13.5" style="31" bestFit="1" customWidth="1"/>
    <col min="6097" max="6103" width="12.875" style="31" bestFit="1" customWidth="1"/>
    <col min="6104" max="6104" width="14" style="31" customWidth="1"/>
    <col min="6105" max="6107" width="13.375" style="31" bestFit="1" customWidth="1"/>
    <col min="6108" max="6108" width="15.125" style="31" bestFit="1" customWidth="1"/>
    <col min="6109" max="6109" width="8.625" style="31" bestFit="1" customWidth="1"/>
    <col min="6110" max="6110" width="8.625" style="31" customWidth="1"/>
    <col min="6111" max="6122" width="8.625" style="31" bestFit="1" customWidth="1"/>
    <col min="6123" max="6339" width="9" style="31"/>
    <col min="6340" max="6340" width="30.875" style="31" customWidth="1"/>
    <col min="6341" max="6341" width="11.625" style="31" customWidth="1"/>
    <col min="6342" max="6342" width="11.125" style="31" bestFit="1" customWidth="1"/>
    <col min="6343" max="6343" width="20.375" style="31" customWidth="1"/>
    <col min="6344" max="6344" width="15.375" style="31" bestFit="1" customWidth="1"/>
    <col min="6345" max="6345" width="13" style="31" customWidth="1"/>
    <col min="6346" max="6346" width="13.125" style="31" customWidth="1"/>
    <col min="6347" max="6347" width="14.625" style="31" bestFit="1" customWidth="1"/>
    <col min="6348" max="6348" width="15" style="31" bestFit="1" customWidth="1"/>
    <col min="6349" max="6350" width="13.5" style="31" bestFit="1" customWidth="1"/>
    <col min="6351" max="6351" width="13.5" style="31" customWidth="1"/>
    <col min="6352" max="6352" width="13.5" style="31" bestFit="1" customWidth="1"/>
    <col min="6353" max="6359" width="12.875" style="31" bestFit="1" customWidth="1"/>
    <col min="6360" max="6360" width="14" style="31" customWidth="1"/>
    <col min="6361" max="6363" width="13.375" style="31" bestFit="1" customWidth="1"/>
    <col min="6364" max="6364" width="15.125" style="31" bestFit="1" customWidth="1"/>
    <col min="6365" max="6365" width="8.625" style="31" bestFit="1" customWidth="1"/>
    <col min="6366" max="6366" width="8.625" style="31" customWidth="1"/>
    <col min="6367" max="6378" width="8.625" style="31" bestFit="1" customWidth="1"/>
    <col min="6379" max="6595" width="9" style="31"/>
    <col min="6596" max="6596" width="30.875" style="31" customWidth="1"/>
    <col min="6597" max="6597" width="11.625" style="31" customWidth="1"/>
    <col min="6598" max="6598" width="11.125" style="31" bestFit="1" customWidth="1"/>
    <col min="6599" max="6599" width="20.375" style="31" customWidth="1"/>
    <col min="6600" max="6600" width="15.375" style="31" bestFit="1" customWidth="1"/>
    <col min="6601" max="6601" width="13" style="31" customWidth="1"/>
    <col min="6602" max="6602" width="13.125" style="31" customWidth="1"/>
    <col min="6603" max="6603" width="14.625" style="31" bestFit="1" customWidth="1"/>
    <col min="6604" max="6604" width="15" style="31" bestFit="1" customWidth="1"/>
    <col min="6605" max="6606" width="13.5" style="31" bestFit="1" customWidth="1"/>
    <col min="6607" max="6607" width="13.5" style="31" customWidth="1"/>
    <col min="6608" max="6608" width="13.5" style="31" bestFit="1" customWidth="1"/>
    <col min="6609" max="6615" width="12.875" style="31" bestFit="1" customWidth="1"/>
    <col min="6616" max="6616" width="14" style="31" customWidth="1"/>
    <col min="6617" max="6619" width="13.375" style="31" bestFit="1" customWidth="1"/>
    <col min="6620" max="6620" width="15.125" style="31" bestFit="1" customWidth="1"/>
    <col min="6621" max="6621" width="8.625" style="31" bestFit="1" customWidth="1"/>
    <col min="6622" max="6622" width="8.625" style="31" customWidth="1"/>
    <col min="6623" max="6634" width="8.625" style="31" bestFit="1" customWidth="1"/>
    <col min="6635" max="6851" width="9" style="31"/>
    <col min="6852" max="6852" width="30.875" style="31" customWidth="1"/>
    <col min="6853" max="6853" width="11.625" style="31" customWidth="1"/>
    <col min="6854" max="6854" width="11.125" style="31" bestFit="1" customWidth="1"/>
    <col min="6855" max="6855" width="20.375" style="31" customWidth="1"/>
    <col min="6856" max="6856" width="15.375" style="31" bestFit="1" customWidth="1"/>
    <col min="6857" max="6857" width="13" style="31" customWidth="1"/>
    <col min="6858" max="6858" width="13.125" style="31" customWidth="1"/>
    <col min="6859" max="6859" width="14.625" style="31" bestFit="1" customWidth="1"/>
    <col min="6860" max="6860" width="15" style="31" bestFit="1" customWidth="1"/>
    <col min="6861" max="6862" width="13.5" style="31" bestFit="1" customWidth="1"/>
    <col min="6863" max="6863" width="13.5" style="31" customWidth="1"/>
    <col min="6864" max="6864" width="13.5" style="31" bestFit="1" customWidth="1"/>
    <col min="6865" max="6871" width="12.875" style="31" bestFit="1" customWidth="1"/>
    <col min="6872" max="6872" width="14" style="31" customWidth="1"/>
    <col min="6873" max="6875" width="13.375" style="31" bestFit="1" customWidth="1"/>
    <col min="6876" max="6876" width="15.125" style="31" bestFit="1" customWidth="1"/>
    <col min="6877" max="6877" width="8.625" style="31" bestFit="1" customWidth="1"/>
    <col min="6878" max="6878" width="8.625" style="31" customWidth="1"/>
    <col min="6879" max="6890" width="8.625" style="31" bestFit="1" customWidth="1"/>
    <col min="6891" max="7107" width="9" style="31"/>
    <col min="7108" max="7108" width="30.875" style="31" customWidth="1"/>
    <col min="7109" max="7109" width="11.625" style="31" customWidth="1"/>
    <col min="7110" max="7110" width="11.125" style="31" bestFit="1" customWidth="1"/>
    <col min="7111" max="7111" width="20.375" style="31" customWidth="1"/>
    <col min="7112" max="7112" width="15.375" style="31" bestFit="1" customWidth="1"/>
    <col min="7113" max="7113" width="13" style="31" customWidth="1"/>
    <col min="7114" max="7114" width="13.125" style="31" customWidth="1"/>
    <col min="7115" max="7115" width="14.625" style="31" bestFit="1" customWidth="1"/>
    <col min="7116" max="7116" width="15" style="31" bestFit="1" customWidth="1"/>
    <col min="7117" max="7118" width="13.5" style="31" bestFit="1" customWidth="1"/>
    <col min="7119" max="7119" width="13.5" style="31" customWidth="1"/>
    <col min="7120" max="7120" width="13.5" style="31" bestFit="1" customWidth="1"/>
    <col min="7121" max="7127" width="12.875" style="31" bestFit="1" customWidth="1"/>
    <col min="7128" max="7128" width="14" style="31" customWidth="1"/>
    <col min="7129" max="7131" width="13.375" style="31" bestFit="1" customWidth="1"/>
    <col min="7132" max="7132" width="15.125" style="31" bestFit="1" customWidth="1"/>
    <col min="7133" max="7133" width="8.625" style="31" bestFit="1" customWidth="1"/>
    <col min="7134" max="7134" width="8.625" style="31" customWidth="1"/>
    <col min="7135" max="7146" width="8.625" style="31" bestFit="1" customWidth="1"/>
    <col min="7147" max="7363" width="9" style="31"/>
    <col min="7364" max="7364" width="30.875" style="31" customWidth="1"/>
    <col min="7365" max="7365" width="11.625" style="31" customWidth="1"/>
    <col min="7366" max="7366" width="11.125" style="31" bestFit="1" customWidth="1"/>
    <col min="7367" max="7367" width="20.375" style="31" customWidth="1"/>
    <col min="7368" max="7368" width="15.375" style="31" bestFit="1" customWidth="1"/>
    <col min="7369" max="7369" width="13" style="31" customWidth="1"/>
    <col min="7370" max="7370" width="13.125" style="31" customWidth="1"/>
    <col min="7371" max="7371" width="14.625" style="31" bestFit="1" customWidth="1"/>
    <col min="7372" max="7372" width="15" style="31" bestFit="1" customWidth="1"/>
    <col min="7373" max="7374" width="13.5" style="31" bestFit="1" customWidth="1"/>
    <col min="7375" max="7375" width="13.5" style="31" customWidth="1"/>
    <col min="7376" max="7376" width="13.5" style="31" bestFit="1" customWidth="1"/>
    <col min="7377" max="7383" width="12.875" style="31" bestFit="1" customWidth="1"/>
    <col min="7384" max="7384" width="14" style="31" customWidth="1"/>
    <col min="7385" max="7387" width="13.375" style="31" bestFit="1" customWidth="1"/>
    <col min="7388" max="7388" width="15.125" style="31" bestFit="1" customWidth="1"/>
    <col min="7389" max="7389" width="8.625" style="31" bestFit="1" customWidth="1"/>
    <col min="7390" max="7390" width="8.625" style="31" customWidth="1"/>
    <col min="7391" max="7402" width="8.625" style="31" bestFit="1" customWidth="1"/>
    <col min="7403" max="7619" width="9" style="31"/>
    <col min="7620" max="7620" width="30.875" style="31" customWidth="1"/>
    <col min="7621" max="7621" width="11.625" style="31" customWidth="1"/>
    <col min="7622" max="7622" width="11.125" style="31" bestFit="1" customWidth="1"/>
    <col min="7623" max="7623" width="20.375" style="31" customWidth="1"/>
    <col min="7624" max="7624" width="15.375" style="31" bestFit="1" customWidth="1"/>
    <col min="7625" max="7625" width="13" style="31" customWidth="1"/>
    <col min="7626" max="7626" width="13.125" style="31" customWidth="1"/>
    <col min="7627" max="7627" width="14.625" style="31" bestFit="1" customWidth="1"/>
    <col min="7628" max="7628" width="15" style="31" bestFit="1" customWidth="1"/>
    <col min="7629" max="7630" width="13.5" style="31" bestFit="1" customWidth="1"/>
    <col min="7631" max="7631" width="13.5" style="31" customWidth="1"/>
    <col min="7632" max="7632" width="13.5" style="31" bestFit="1" customWidth="1"/>
    <col min="7633" max="7639" width="12.875" style="31" bestFit="1" customWidth="1"/>
    <col min="7640" max="7640" width="14" style="31" customWidth="1"/>
    <col min="7641" max="7643" width="13.375" style="31" bestFit="1" customWidth="1"/>
    <col min="7644" max="7644" width="15.125" style="31" bestFit="1" customWidth="1"/>
    <col min="7645" max="7645" width="8.625" style="31" bestFit="1" customWidth="1"/>
    <col min="7646" max="7646" width="8.625" style="31" customWidth="1"/>
    <col min="7647" max="7658" width="8.625" style="31" bestFit="1" customWidth="1"/>
    <col min="7659" max="7875" width="9" style="31"/>
    <col min="7876" max="7876" width="30.875" style="31" customWidth="1"/>
    <col min="7877" max="7877" width="11.625" style="31" customWidth="1"/>
    <col min="7878" max="7878" width="11.125" style="31" bestFit="1" customWidth="1"/>
    <col min="7879" max="7879" width="20.375" style="31" customWidth="1"/>
    <col min="7880" max="7880" width="15.375" style="31" bestFit="1" customWidth="1"/>
    <col min="7881" max="7881" width="13" style="31" customWidth="1"/>
    <col min="7882" max="7882" width="13.125" style="31" customWidth="1"/>
    <col min="7883" max="7883" width="14.625" style="31" bestFit="1" customWidth="1"/>
    <col min="7884" max="7884" width="15" style="31" bestFit="1" customWidth="1"/>
    <col min="7885" max="7886" width="13.5" style="31" bestFit="1" customWidth="1"/>
    <col min="7887" max="7887" width="13.5" style="31" customWidth="1"/>
    <col min="7888" max="7888" width="13.5" style="31" bestFit="1" customWidth="1"/>
    <col min="7889" max="7895" width="12.875" style="31" bestFit="1" customWidth="1"/>
    <col min="7896" max="7896" width="14" style="31" customWidth="1"/>
    <col min="7897" max="7899" width="13.375" style="31" bestFit="1" customWidth="1"/>
    <col min="7900" max="7900" width="15.125" style="31" bestFit="1" customWidth="1"/>
    <col min="7901" max="7901" width="8.625" style="31" bestFit="1" customWidth="1"/>
    <col min="7902" max="7902" width="8.625" style="31" customWidth="1"/>
    <col min="7903" max="7914" width="8.625" style="31" bestFit="1" customWidth="1"/>
    <col min="7915" max="8131" width="9" style="31"/>
    <col min="8132" max="8132" width="30.875" style="31" customWidth="1"/>
    <col min="8133" max="8133" width="11.625" style="31" customWidth="1"/>
    <col min="8134" max="8134" width="11.125" style="31" bestFit="1" customWidth="1"/>
    <col min="8135" max="8135" width="20.375" style="31" customWidth="1"/>
    <col min="8136" max="8136" width="15.375" style="31" bestFit="1" customWidth="1"/>
    <col min="8137" max="8137" width="13" style="31" customWidth="1"/>
    <col min="8138" max="8138" width="13.125" style="31" customWidth="1"/>
    <col min="8139" max="8139" width="14.625" style="31" bestFit="1" customWidth="1"/>
    <col min="8140" max="8140" width="15" style="31" bestFit="1" customWidth="1"/>
    <col min="8141" max="8142" width="13.5" style="31" bestFit="1" customWidth="1"/>
    <col min="8143" max="8143" width="13.5" style="31" customWidth="1"/>
    <col min="8144" max="8144" width="13.5" style="31" bestFit="1" customWidth="1"/>
    <col min="8145" max="8151" width="12.875" style="31" bestFit="1" customWidth="1"/>
    <col min="8152" max="8152" width="14" style="31" customWidth="1"/>
    <col min="8153" max="8155" width="13.375" style="31" bestFit="1" customWidth="1"/>
    <col min="8156" max="8156" width="15.125" style="31" bestFit="1" customWidth="1"/>
    <col min="8157" max="8157" width="8.625" style="31" bestFit="1" customWidth="1"/>
    <col min="8158" max="8158" width="8.625" style="31" customWidth="1"/>
    <col min="8159" max="8170" width="8.625" style="31" bestFit="1" customWidth="1"/>
    <col min="8171" max="8387" width="9" style="31"/>
    <col min="8388" max="8388" width="30.875" style="31" customWidth="1"/>
    <col min="8389" max="8389" width="11.625" style="31" customWidth="1"/>
    <col min="8390" max="8390" width="11.125" style="31" bestFit="1" customWidth="1"/>
    <col min="8391" max="8391" width="20.375" style="31" customWidth="1"/>
    <col min="8392" max="8392" width="15.375" style="31" bestFit="1" customWidth="1"/>
    <col min="8393" max="8393" width="13" style="31" customWidth="1"/>
    <col min="8394" max="8394" width="13.125" style="31" customWidth="1"/>
    <col min="8395" max="8395" width="14.625" style="31" bestFit="1" customWidth="1"/>
    <col min="8396" max="8396" width="15" style="31" bestFit="1" customWidth="1"/>
    <col min="8397" max="8398" width="13.5" style="31" bestFit="1" customWidth="1"/>
    <col min="8399" max="8399" width="13.5" style="31" customWidth="1"/>
    <col min="8400" max="8400" width="13.5" style="31" bestFit="1" customWidth="1"/>
    <col min="8401" max="8407" width="12.875" style="31" bestFit="1" customWidth="1"/>
    <col min="8408" max="8408" width="14" style="31" customWidth="1"/>
    <col min="8409" max="8411" width="13.375" style="31" bestFit="1" customWidth="1"/>
    <col min="8412" max="8412" width="15.125" style="31" bestFit="1" customWidth="1"/>
    <col min="8413" max="8413" width="8.625" style="31" bestFit="1" customWidth="1"/>
    <col min="8414" max="8414" width="8.625" style="31" customWidth="1"/>
    <col min="8415" max="8426" width="8.625" style="31" bestFit="1" customWidth="1"/>
    <col min="8427" max="8643" width="9" style="31"/>
    <col min="8644" max="8644" width="30.875" style="31" customWidth="1"/>
    <col min="8645" max="8645" width="11.625" style="31" customWidth="1"/>
    <col min="8646" max="8646" width="11.125" style="31" bestFit="1" customWidth="1"/>
    <col min="8647" max="8647" width="20.375" style="31" customWidth="1"/>
    <col min="8648" max="8648" width="15.375" style="31" bestFit="1" customWidth="1"/>
    <col min="8649" max="8649" width="13" style="31" customWidth="1"/>
    <col min="8650" max="8650" width="13.125" style="31" customWidth="1"/>
    <col min="8651" max="8651" width="14.625" style="31" bestFit="1" customWidth="1"/>
    <col min="8652" max="8652" width="15" style="31" bestFit="1" customWidth="1"/>
    <col min="8653" max="8654" width="13.5" style="31" bestFit="1" customWidth="1"/>
    <col min="8655" max="8655" width="13.5" style="31" customWidth="1"/>
    <col min="8656" max="8656" width="13.5" style="31" bestFit="1" customWidth="1"/>
    <col min="8657" max="8663" width="12.875" style="31" bestFit="1" customWidth="1"/>
    <col min="8664" max="8664" width="14" style="31" customWidth="1"/>
    <col min="8665" max="8667" width="13.375" style="31" bestFit="1" customWidth="1"/>
    <col min="8668" max="8668" width="15.125" style="31" bestFit="1" customWidth="1"/>
    <col min="8669" max="8669" width="8.625" style="31" bestFit="1" customWidth="1"/>
    <col min="8670" max="8670" width="8.625" style="31" customWidth="1"/>
    <col min="8671" max="8682" width="8.625" style="31" bestFit="1" customWidth="1"/>
    <col min="8683" max="8899" width="9" style="31"/>
    <col min="8900" max="8900" width="30.875" style="31" customWidth="1"/>
    <col min="8901" max="8901" width="11.625" style="31" customWidth="1"/>
    <col min="8902" max="8902" width="11.125" style="31" bestFit="1" customWidth="1"/>
    <col min="8903" max="8903" width="20.375" style="31" customWidth="1"/>
    <col min="8904" max="8904" width="15.375" style="31" bestFit="1" customWidth="1"/>
    <col min="8905" max="8905" width="13" style="31" customWidth="1"/>
    <col min="8906" max="8906" width="13.125" style="31" customWidth="1"/>
    <col min="8907" max="8907" width="14.625" style="31" bestFit="1" customWidth="1"/>
    <col min="8908" max="8908" width="15" style="31" bestFit="1" customWidth="1"/>
    <col min="8909" max="8910" width="13.5" style="31" bestFit="1" customWidth="1"/>
    <col min="8911" max="8911" width="13.5" style="31" customWidth="1"/>
    <col min="8912" max="8912" width="13.5" style="31" bestFit="1" customWidth="1"/>
    <col min="8913" max="8919" width="12.875" style="31" bestFit="1" customWidth="1"/>
    <col min="8920" max="8920" width="14" style="31" customWidth="1"/>
    <col min="8921" max="8923" width="13.375" style="31" bestFit="1" customWidth="1"/>
    <col min="8924" max="8924" width="15.125" style="31" bestFit="1" customWidth="1"/>
    <col min="8925" max="8925" width="8.625" style="31" bestFit="1" customWidth="1"/>
    <col min="8926" max="8926" width="8.625" style="31" customWidth="1"/>
    <col min="8927" max="8938" width="8.625" style="31" bestFit="1" customWidth="1"/>
    <col min="8939" max="9155" width="9" style="31"/>
    <col min="9156" max="9156" width="30.875" style="31" customWidth="1"/>
    <col min="9157" max="9157" width="11.625" style="31" customWidth="1"/>
    <col min="9158" max="9158" width="11.125" style="31" bestFit="1" customWidth="1"/>
    <col min="9159" max="9159" width="20.375" style="31" customWidth="1"/>
    <col min="9160" max="9160" width="15.375" style="31" bestFit="1" customWidth="1"/>
    <col min="9161" max="9161" width="13" style="31" customWidth="1"/>
    <col min="9162" max="9162" width="13.125" style="31" customWidth="1"/>
    <col min="9163" max="9163" width="14.625" style="31" bestFit="1" customWidth="1"/>
    <col min="9164" max="9164" width="15" style="31" bestFit="1" customWidth="1"/>
    <col min="9165" max="9166" width="13.5" style="31" bestFit="1" customWidth="1"/>
    <col min="9167" max="9167" width="13.5" style="31" customWidth="1"/>
    <col min="9168" max="9168" width="13.5" style="31" bestFit="1" customWidth="1"/>
    <col min="9169" max="9175" width="12.875" style="31" bestFit="1" customWidth="1"/>
    <col min="9176" max="9176" width="14" style="31" customWidth="1"/>
    <col min="9177" max="9179" width="13.375" style="31" bestFit="1" customWidth="1"/>
    <col min="9180" max="9180" width="15.125" style="31" bestFit="1" customWidth="1"/>
    <col min="9181" max="9181" width="8.625" style="31" bestFit="1" customWidth="1"/>
    <col min="9182" max="9182" width="8.625" style="31" customWidth="1"/>
    <col min="9183" max="9194" width="8.625" style="31" bestFit="1" customWidth="1"/>
    <col min="9195" max="9411" width="9" style="31"/>
    <col min="9412" max="9412" width="30.875" style="31" customWidth="1"/>
    <col min="9413" max="9413" width="11.625" style="31" customWidth="1"/>
    <col min="9414" max="9414" width="11.125" style="31" bestFit="1" customWidth="1"/>
    <col min="9415" max="9415" width="20.375" style="31" customWidth="1"/>
    <col min="9416" max="9416" width="15.375" style="31" bestFit="1" customWidth="1"/>
    <col min="9417" max="9417" width="13" style="31" customWidth="1"/>
    <col min="9418" max="9418" width="13.125" style="31" customWidth="1"/>
    <col min="9419" max="9419" width="14.625" style="31" bestFit="1" customWidth="1"/>
    <col min="9420" max="9420" width="15" style="31" bestFit="1" customWidth="1"/>
    <col min="9421" max="9422" width="13.5" style="31" bestFit="1" customWidth="1"/>
    <col min="9423" max="9423" width="13.5" style="31" customWidth="1"/>
    <col min="9424" max="9424" width="13.5" style="31" bestFit="1" customWidth="1"/>
    <col min="9425" max="9431" width="12.875" style="31" bestFit="1" customWidth="1"/>
    <col min="9432" max="9432" width="14" style="31" customWidth="1"/>
    <col min="9433" max="9435" width="13.375" style="31" bestFit="1" customWidth="1"/>
    <col min="9436" max="9436" width="15.125" style="31" bestFit="1" customWidth="1"/>
    <col min="9437" max="9437" width="8.625" style="31" bestFit="1" customWidth="1"/>
    <col min="9438" max="9438" width="8.625" style="31" customWidth="1"/>
    <col min="9439" max="9450" width="8.625" style="31" bestFit="1" customWidth="1"/>
    <col min="9451" max="9667" width="9" style="31"/>
    <col min="9668" max="9668" width="30.875" style="31" customWidth="1"/>
    <col min="9669" max="9669" width="11.625" style="31" customWidth="1"/>
    <col min="9670" max="9670" width="11.125" style="31" bestFit="1" customWidth="1"/>
    <col min="9671" max="9671" width="20.375" style="31" customWidth="1"/>
    <col min="9672" max="9672" width="15.375" style="31" bestFit="1" customWidth="1"/>
    <col min="9673" max="9673" width="13" style="31" customWidth="1"/>
    <col min="9674" max="9674" width="13.125" style="31" customWidth="1"/>
    <col min="9675" max="9675" width="14.625" style="31" bestFit="1" customWidth="1"/>
    <col min="9676" max="9676" width="15" style="31" bestFit="1" customWidth="1"/>
    <col min="9677" max="9678" width="13.5" style="31" bestFit="1" customWidth="1"/>
    <col min="9679" max="9679" width="13.5" style="31" customWidth="1"/>
    <col min="9680" max="9680" width="13.5" style="31" bestFit="1" customWidth="1"/>
    <col min="9681" max="9687" width="12.875" style="31" bestFit="1" customWidth="1"/>
    <col min="9688" max="9688" width="14" style="31" customWidth="1"/>
    <col min="9689" max="9691" width="13.375" style="31" bestFit="1" customWidth="1"/>
    <col min="9692" max="9692" width="15.125" style="31" bestFit="1" customWidth="1"/>
    <col min="9693" max="9693" width="8.625" style="31" bestFit="1" customWidth="1"/>
    <col min="9694" max="9694" width="8.625" style="31" customWidth="1"/>
    <col min="9695" max="9706" width="8.625" style="31" bestFit="1" customWidth="1"/>
    <col min="9707" max="9923" width="9" style="31"/>
    <col min="9924" max="9924" width="30.875" style="31" customWidth="1"/>
    <col min="9925" max="9925" width="11.625" style="31" customWidth="1"/>
    <col min="9926" max="9926" width="11.125" style="31" bestFit="1" customWidth="1"/>
    <col min="9927" max="9927" width="20.375" style="31" customWidth="1"/>
    <col min="9928" max="9928" width="15.375" style="31" bestFit="1" customWidth="1"/>
    <col min="9929" max="9929" width="13" style="31" customWidth="1"/>
    <col min="9930" max="9930" width="13.125" style="31" customWidth="1"/>
    <col min="9931" max="9931" width="14.625" style="31" bestFit="1" customWidth="1"/>
    <col min="9932" max="9932" width="15" style="31" bestFit="1" customWidth="1"/>
    <col min="9933" max="9934" width="13.5" style="31" bestFit="1" customWidth="1"/>
    <col min="9935" max="9935" width="13.5" style="31" customWidth="1"/>
    <col min="9936" max="9936" width="13.5" style="31" bestFit="1" customWidth="1"/>
    <col min="9937" max="9943" width="12.875" style="31" bestFit="1" customWidth="1"/>
    <col min="9944" max="9944" width="14" style="31" customWidth="1"/>
    <col min="9945" max="9947" width="13.375" style="31" bestFit="1" customWidth="1"/>
    <col min="9948" max="9948" width="15.125" style="31" bestFit="1" customWidth="1"/>
    <col min="9949" max="9949" width="8.625" style="31" bestFit="1" customWidth="1"/>
    <col min="9950" max="9950" width="8.625" style="31" customWidth="1"/>
    <col min="9951" max="9962" width="8.625" style="31" bestFit="1" customWidth="1"/>
    <col min="9963" max="10179" width="9" style="31"/>
    <col min="10180" max="10180" width="30.875" style="31" customWidth="1"/>
    <col min="10181" max="10181" width="11.625" style="31" customWidth="1"/>
    <col min="10182" max="10182" width="11.125" style="31" bestFit="1" customWidth="1"/>
    <col min="10183" max="10183" width="20.375" style="31" customWidth="1"/>
    <col min="10184" max="10184" width="15.375" style="31" bestFit="1" customWidth="1"/>
    <col min="10185" max="10185" width="13" style="31" customWidth="1"/>
    <col min="10186" max="10186" width="13.125" style="31" customWidth="1"/>
    <col min="10187" max="10187" width="14.625" style="31" bestFit="1" customWidth="1"/>
    <col min="10188" max="10188" width="15" style="31" bestFit="1" customWidth="1"/>
    <col min="10189" max="10190" width="13.5" style="31" bestFit="1" customWidth="1"/>
    <col min="10191" max="10191" width="13.5" style="31" customWidth="1"/>
    <col min="10192" max="10192" width="13.5" style="31" bestFit="1" customWidth="1"/>
    <col min="10193" max="10199" width="12.875" style="31" bestFit="1" customWidth="1"/>
    <col min="10200" max="10200" width="14" style="31" customWidth="1"/>
    <col min="10201" max="10203" width="13.375" style="31" bestFit="1" customWidth="1"/>
    <col min="10204" max="10204" width="15.125" style="31" bestFit="1" customWidth="1"/>
    <col min="10205" max="10205" width="8.625" style="31" bestFit="1" customWidth="1"/>
    <col min="10206" max="10206" width="8.625" style="31" customWidth="1"/>
    <col min="10207" max="10218" width="8.625" style="31" bestFit="1" customWidth="1"/>
    <col min="10219" max="10435" width="9" style="31"/>
    <col min="10436" max="10436" width="30.875" style="31" customWidth="1"/>
    <col min="10437" max="10437" width="11.625" style="31" customWidth="1"/>
    <col min="10438" max="10438" width="11.125" style="31" bestFit="1" customWidth="1"/>
    <col min="10439" max="10439" width="20.375" style="31" customWidth="1"/>
    <col min="10440" max="10440" width="15.375" style="31" bestFit="1" customWidth="1"/>
    <col min="10441" max="10441" width="13" style="31" customWidth="1"/>
    <col min="10442" max="10442" width="13.125" style="31" customWidth="1"/>
    <col min="10443" max="10443" width="14.625" style="31" bestFit="1" customWidth="1"/>
    <col min="10444" max="10444" width="15" style="31" bestFit="1" customWidth="1"/>
    <col min="10445" max="10446" width="13.5" style="31" bestFit="1" customWidth="1"/>
    <col min="10447" max="10447" width="13.5" style="31" customWidth="1"/>
    <col min="10448" max="10448" width="13.5" style="31" bestFit="1" customWidth="1"/>
    <col min="10449" max="10455" width="12.875" style="31" bestFit="1" customWidth="1"/>
    <col min="10456" max="10456" width="14" style="31" customWidth="1"/>
    <col min="10457" max="10459" width="13.375" style="31" bestFit="1" customWidth="1"/>
    <col min="10460" max="10460" width="15.125" style="31" bestFit="1" customWidth="1"/>
    <col min="10461" max="10461" width="8.625" style="31" bestFit="1" customWidth="1"/>
    <col min="10462" max="10462" width="8.625" style="31" customWidth="1"/>
    <col min="10463" max="10474" width="8.625" style="31" bestFit="1" customWidth="1"/>
    <col min="10475" max="10691" width="9" style="31"/>
    <col min="10692" max="10692" width="30.875" style="31" customWidth="1"/>
    <col min="10693" max="10693" width="11.625" style="31" customWidth="1"/>
    <col min="10694" max="10694" width="11.125" style="31" bestFit="1" customWidth="1"/>
    <col min="10695" max="10695" width="20.375" style="31" customWidth="1"/>
    <col min="10696" max="10696" width="15.375" style="31" bestFit="1" customWidth="1"/>
    <col min="10697" max="10697" width="13" style="31" customWidth="1"/>
    <col min="10698" max="10698" width="13.125" style="31" customWidth="1"/>
    <col min="10699" max="10699" width="14.625" style="31" bestFit="1" customWidth="1"/>
    <col min="10700" max="10700" width="15" style="31" bestFit="1" customWidth="1"/>
    <col min="10701" max="10702" width="13.5" style="31" bestFit="1" customWidth="1"/>
    <col min="10703" max="10703" width="13.5" style="31" customWidth="1"/>
    <col min="10704" max="10704" width="13.5" style="31" bestFit="1" customWidth="1"/>
    <col min="10705" max="10711" width="12.875" style="31" bestFit="1" customWidth="1"/>
    <col min="10712" max="10712" width="14" style="31" customWidth="1"/>
    <col min="10713" max="10715" width="13.375" style="31" bestFit="1" customWidth="1"/>
    <col min="10716" max="10716" width="15.125" style="31" bestFit="1" customWidth="1"/>
    <col min="10717" max="10717" width="8.625" style="31" bestFit="1" customWidth="1"/>
    <col min="10718" max="10718" width="8.625" style="31" customWidth="1"/>
    <col min="10719" max="10730" width="8.625" style="31" bestFit="1" customWidth="1"/>
    <col min="10731" max="10947" width="9" style="31"/>
    <col min="10948" max="10948" width="30.875" style="31" customWidth="1"/>
    <col min="10949" max="10949" width="11.625" style="31" customWidth="1"/>
    <col min="10950" max="10950" width="11.125" style="31" bestFit="1" customWidth="1"/>
    <col min="10951" max="10951" width="20.375" style="31" customWidth="1"/>
    <col min="10952" max="10952" width="15.375" style="31" bestFit="1" customWidth="1"/>
    <col min="10953" max="10953" width="13" style="31" customWidth="1"/>
    <col min="10954" max="10954" width="13.125" style="31" customWidth="1"/>
    <col min="10955" max="10955" width="14.625" style="31" bestFit="1" customWidth="1"/>
    <col min="10956" max="10956" width="15" style="31" bestFit="1" customWidth="1"/>
    <col min="10957" max="10958" width="13.5" style="31" bestFit="1" customWidth="1"/>
    <col min="10959" max="10959" width="13.5" style="31" customWidth="1"/>
    <col min="10960" max="10960" width="13.5" style="31" bestFit="1" customWidth="1"/>
    <col min="10961" max="10967" width="12.875" style="31" bestFit="1" customWidth="1"/>
    <col min="10968" max="10968" width="14" style="31" customWidth="1"/>
    <col min="10969" max="10971" width="13.375" style="31" bestFit="1" customWidth="1"/>
    <col min="10972" max="10972" width="15.125" style="31" bestFit="1" customWidth="1"/>
    <col min="10973" max="10973" width="8.625" style="31" bestFit="1" customWidth="1"/>
    <col min="10974" max="10974" width="8.625" style="31" customWidth="1"/>
    <col min="10975" max="10986" width="8.625" style="31" bestFit="1" customWidth="1"/>
    <col min="10987" max="11203" width="9" style="31"/>
    <col min="11204" max="11204" width="30.875" style="31" customWidth="1"/>
    <col min="11205" max="11205" width="11.625" style="31" customWidth="1"/>
    <col min="11206" max="11206" width="11.125" style="31" bestFit="1" customWidth="1"/>
    <col min="11207" max="11207" width="20.375" style="31" customWidth="1"/>
    <col min="11208" max="11208" width="15.375" style="31" bestFit="1" customWidth="1"/>
    <col min="11209" max="11209" width="13" style="31" customWidth="1"/>
    <col min="11210" max="11210" width="13.125" style="31" customWidth="1"/>
    <col min="11211" max="11211" width="14.625" style="31" bestFit="1" customWidth="1"/>
    <col min="11212" max="11212" width="15" style="31" bestFit="1" customWidth="1"/>
    <col min="11213" max="11214" width="13.5" style="31" bestFit="1" customWidth="1"/>
    <col min="11215" max="11215" width="13.5" style="31" customWidth="1"/>
    <col min="11216" max="11216" width="13.5" style="31" bestFit="1" customWidth="1"/>
    <col min="11217" max="11223" width="12.875" style="31" bestFit="1" customWidth="1"/>
    <col min="11224" max="11224" width="14" style="31" customWidth="1"/>
    <col min="11225" max="11227" width="13.375" style="31" bestFit="1" customWidth="1"/>
    <col min="11228" max="11228" width="15.125" style="31" bestFit="1" customWidth="1"/>
    <col min="11229" max="11229" width="8.625" style="31" bestFit="1" customWidth="1"/>
    <col min="11230" max="11230" width="8.625" style="31" customWidth="1"/>
    <col min="11231" max="11242" width="8.625" style="31" bestFit="1" customWidth="1"/>
    <col min="11243" max="11459" width="9" style="31"/>
    <col min="11460" max="11460" width="30.875" style="31" customWidth="1"/>
    <col min="11461" max="11461" width="11.625" style="31" customWidth="1"/>
    <col min="11462" max="11462" width="11.125" style="31" bestFit="1" customWidth="1"/>
    <col min="11463" max="11463" width="20.375" style="31" customWidth="1"/>
    <col min="11464" max="11464" width="15.375" style="31" bestFit="1" customWidth="1"/>
    <col min="11465" max="11465" width="13" style="31" customWidth="1"/>
    <col min="11466" max="11466" width="13.125" style="31" customWidth="1"/>
    <col min="11467" max="11467" width="14.625" style="31" bestFit="1" customWidth="1"/>
    <col min="11468" max="11468" width="15" style="31" bestFit="1" customWidth="1"/>
    <col min="11469" max="11470" width="13.5" style="31" bestFit="1" customWidth="1"/>
    <col min="11471" max="11471" width="13.5" style="31" customWidth="1"/>
    <col min="11472" max="11472" width="13.5" style="31" bestFit="1" customWidth="1"/>
    <col min="11473" max="11479" width="12.875" style="31" bestFit="1" customWidth="1"/>
    <col min="11480" max="11480" width="14" style="31" customWidth="1"/>
    <col min="11481" max="11483" width="13.375" style="31" bestFit="1" customWidth="1"/>
    <col min="11484" max="11484" width="15.125" style="31" bestFit="1" customWidth="1"/>
    <col min="11485" max="11485" width="8.625" style="31" bestFit="1" customWidth="1"/>
    <col min="11486" max="11486" width="8.625" style="31" customWidth="1"/>
    <col min="11487" max="11498" width="8.625" style="31" bestFit="1" customWidth="1"/>
    <col min="11499" max="11715" width="9" style="31"/>
    <col min="11716" max="11716" width="30.875" style="31" customWidth="1"/>
    <col min="11717" max="11717" width="11.625" style="31" customWidth="1"/>
    <col min="11718" max="11718" width="11.125" style="31" bestFit="1" customWidth="1"/>
    <col min="11719" max="11719" width="20.375" style="31" customWidth="1"/>
    <col min="11720" max="11720" width="15.375" style="31" bestFit="1" customWidth="1"/>
    <col min="11721" max="11721" width="13" style="31" customWidth="1"/>
    <col min="11722" max="11722" width="13.125" style="31" customWidth="1"/>
    <col min="11723" max="11723" width="14.625" style="31" bestFit="1" customWidth="1"/>
    <col min="11724" max="11724" width="15" style="31" bestFit="1" customWidth="1"/>
    <col min="11725" max="11726" width="13.5" style="31" bestFit="1" customWidth="1"/>
    <col min="11727" max="11727" width="13.5" style="31" customWidth="1"/>
    <col min="11728" max="11728" width="13.5" style="31" bestFit="1" customWidth="1"/>
    <col min="11729" max="11735" width="12.875" style="31" bestFit="1" customWidth="1"/>
    <col min="11736" max="11736" width="14" style="31" customWidth="1"/>
    <col min="11737" max="11739" width="13.375" style="31" bestFit="1" customWidth="1"/>
    <col min="11740" max="11740" width="15.125" style="31" bestFit="1" customWidth="1"/>
    <col min="11741" max="11741" width="8.625" style="31" bestFit="1" customWidth="1"/>
    <col min="11742" max="11742" width="8.625" style="31" customWidth="1"/>
    <col min="11743" max="11754" width="8.625" style="31" bestFit="1" customWidth="1"/>
    <col min="11755" max="11971" width="9" style="31"/>
    <col min="11972" max="11972" width="30.875" style="31" customWidth="1"/>
    <col min="11973" max="11973" width="11.625" style="31" customWidth="1"/>
    <col min="11974" max="11974" width="11.125" style="31" bestFit="1" customWidth="1"/>
    <col min="11975" max="11975" width="20.375" style="31" customWidth="1"/>
    <col min="11976" max="11976" width="15.375" style="31" bestFit="1" customWidth="1"/>
    <col min="11977" max="11977" width="13" style="31" customWidth="1"/>
    <col min="11978" max="11978" width="13.125" style="31" customWidth="1"/>
    <col min="11979" max="11979" width="14.625" style="31" bestFit="1" customWidth="1"/>
    <col min="11980" max="11980" width="15" style="31" bestFit="1" customWidth="1"/>
    <col min="11981" max="11982" width="13.5" style="31" bestFit="1" customWidth="1"/>
    <col min="11983" max="11983" width="13.5" style="31" customWidth="1"/>
    <col min="11984" max="11984" width="13.5" style="31" bestFit="1" customWidth="1"/>
    <col min="11985" max="11991" width="12.875" style="31" bestFit="1" customWidth="1"/>
    <col min="11992" max="11992" width="14" style="31" customWidth="1"/>
    <col min="11993" max="11995" width="13.375" style="31" bestFit="1" customWidth="1"/>
    <col min="11996" max="11996" width="15.125" style="31" bestFit="1" customWidth="1"/>
    <col min="11997" max="11997" width="8.625" style="31" bestFit="1" customWidth="1"/>
    <col min="11998" max="11998" width="8.625" style="31" customWidth="1"/>
    <col min="11999" max="12010" width="8.625" style="31" bestFit="1" customWidth="1"/>
    <col min="12011" max="12227" width="9" style="31"/>
    <col min="12228" max="12228" width="30.875" style="31" customWidth="1"/>
    <col min="12229" max="12229" width="11.625" style="31" customWidth="1"/>
    <col min="12230" max="12230" width="11.125" style="31" bestFit="1" customWidth="1"/>
    <col min="12231" max="12231" width="20.375" style="31" customWidth="1"/>
    <col min="12232" max="12232" width="15.375" style="31" bestFit="1" customWidth="1"/>
    <col min="12233" max="12233" width="13" style="31" customWidth="1"/>
    <col min="12234" max="12234" width="13.125" style="31" customWidth="1"/>
    <col min="12235" max="12235" width="14.625" style="31" bestFit="1" customWidth="1"/>
    <col min="12236" max="12236" width="15" style="31" bestFit="1" customWidth="1"/>
    <col min="12237" max="12238" width="13.5" style="31" bestFit="1" customWidth="1"/>
    <col min="12239" max="12239" width="13.5" style="31" customWidth="1"/>
    <col min="12240" max="12240" width="13.5" style="31" bestFit="1" customWidth="1"/>
    <col min="12241" max="12247" width="12.875" style="31" bestFit="1" customWidth="1"/>
    <col min="12248" max="12248" width="14" style="31" customWidth="1"/>
    <col min="12249" max="12251" width="13.375" style="31" bestFit="1" customWidth="1"/>
    <col min="12252" max="12252" width="15.125" style="31" bestFit="1" customWidth="1"/>
    <col min="12253" max="12253" width="8.625" style="31" bestFit="1" customWidth="1"/>
    <col min="12254" max="12254" width="8.625" style="31" customWidth="1"/>
    <col min="12255" max="12266" width="8.625" style="31" bestFit="1" customWidth="1"/>
    <col min="12267" max="12483" width="9" style="31"/>
    <col min="12484" max="12484" width="30.875" style="31" customWidth="1"/>
    <col min="12485" max="12485" width="11.625" style="31" customWidth="1"/>
    <col min="12486" max="12486" width="11.125" style="31" bestFit="1" customWidth="1"/>
    <col min="12487" max="12487" width="20.375" style="31" customWidth="1"/>
    <col min="12488" max="12488" width="15.375" style="31" bestFit="1" customWidth="1"/>
    <col min="12489" max="12489" width="13" style="31" customWidth="1"/>
    <col min="12490" max="12490" width="13.125" style="31" customWidth="1"/>
    <col min="12491" max="12491" width="14.625" style="31" bestFit="1" customWidth="1"/>
    <col min="12492" max="12492" width="15" style="31" bestFit="1" customWidth="1"/>
    <col min="12493" max="12494" width="13.5" style="31" bestFit="1" customWidth="1"/>
    <col min="12495" max="12495" width="13.5" style="31" customWidth="1"/>
    <col min="12496" max="12496" width="13.5" style="31" bestFit="1" customWidth="1"/>
    <col min="12497" max="12503" width="12.875" style="31" bestFit="1" customWidth="1"/>
    <col min="12504" max="12504" width="14" style="31" customWidth="1"/>
    <col min="12505" max="12507" width="13.375" style="31" bestFit="1" customWidth="1"/>
    <col min="12508" max="12508" width="15.125" style="31" bestFit="1" customWidth="1"/>
    <col min="12509" max="12509" width="8.625" style="31" bestFit="1" customWidth="1"/>
    <col min="12510" max="12510" width="8.625" style="31" customWidth="1"/>
    <col min="12511" max="12522" width="8.625" style="31" bestFit="1" customWidth="1"/>
    <col min="12523" max="12739" width="9" style="31"/>
    <col min="12740" max="12740" width="30.875" style="31" customWidth="1"/>
    <col min="12741" max="12741" width="11.625" style="31" customWidth="1"/>
    <col min="12742" max="12742" width="11.125" style="31" bestFit="1" customWidth="1"/>
    <col min="12743" max="12743" width="20.375" style="31" customWidth="1"/>
    <col min="12744" max="12744" width="15.375" style="31" bestFit="1" customWidth="1"/>
    <col min="12745" max="12745" width="13" style="31" customWidth="1"/>
    <col min="12746" max="12746" width="13.125" style="31" customWidth="1"/>
    <col min="12747" max="12747" width="14.625" style="31" bestFit="1" customWidth="1"/>
    <col min="12748" max="12748" width="15" style="31" bestFit="1" customWidth="1"/>
    <col min="12749" max="12750" width="13.5" style="31" bestFit="1" customWidth="1"/>
    <col min="12751" max="12751" width="13.5" style="31" customWidth="1"/>
    <col min="12752" max="12752" width="13.5" style="31" bestFit="1" customWidth="1"/>
    <col min="12753" max="12759" width="12.875" style="31" bestFit="1" customWidth="1"/>
    <col min="12760" max="12760" width="14" style="31" customWidth="1"/>
    <col min="12761" max="12763" width="13.375" style="31" bestFit="1" customWidth="1"/>
    <col min="12764" max="12764" width="15.125" style="31" bestFit="1" customWidth="1"/>
    <col min="12765" max="12765" width="8.625" style="31" bestFit="1" customWidth="1"/>
    <col min="12766" max="12766" width="8.625" style="31" customWidth="1"/>
    <col min="12767" max="12778" width="8.625" style="31" bestFit="1" customWidth="1"/>
    <col min="12779" max="12995" width="9" style="31"/>
    <col min="12996" max="12996" width="30.875" style="31" customWidth="1"/>
    <col min="12997" max="12997" width="11.625" style="31" customWidth="1"/>
    <col min="12998" max="12998" width="11.125" style="31" bestFit="1" customWidth="1"/>
    <col min="12999" max="12999" width="20.375" style="31" customWidth="1"/>
    <col min="13000" max="13000" width="15.375" style="31" bestFit="1" customWidth="1"/>
    <col min="13001" max="13001" width="13" style="31" customWidth="1"/>
    <col min="13002" max="13002" width="13.125" style="31" customWidth="1"/>
    <col min="13003" max="13003" width="14.625" style="31" bestFit="1" customWidth="1"/>
    <col min="13004" max="13004" width="15" style="31" bestFit="1" customWidth="1"/>
    <col min="13005" max="13006" width="13.5" style="31" bestFit="1" customWidth="1"/>
    <col min="13007" max="13007" width="13.5" style="31" customWidth="1"/>
    <col min="13008" max="13008" width="13.5" style="31" bestFit="1" customWidth="1"/>
    <col min="13009" max="13015" width="12.875" style="31" bestFit="1" customWidth="1"/>
    <col min="13016" max="13016" width="14" style="31" customWidth="1"/>
    <col min="13017" max="13019" width="13.375" style="31" bestFit="1" customWidth="1"/>
    <col min="13020" max="13020" width="15.125" style="31" bestFit="1" customWidth="1"/>
    <col min="13021" max="13021" width="8.625" style="31" bestFit="1" customWidth="1"/>
    <col min="13022" max="13022" width="8.625" style="31" customWidth="1"/>
    <col min="13023" max="13034" width="8.625" style="31" bestFit="1" customWidth="1"/>
    <col min="13035" max="13251" width="9" style="31"/>
    <col min="13252" max="13252" width="30.875" style="31" customWidth="1"/>
    <col min="13253" max="13253" width="11.625" style="31" customWidth="1"/>
    <col min="13254" max="13254" width="11.125" style="31" bestFit="1" customWidth="1"/>
    <col min="13255" max="13255" width="20.375" style="31" customWidth="1"/>
    <col min="13256" max="13256" width="15.375" style="31" bestFit="1" customWidth="1"/>
    <col min="13257" max="13257" width="13" style="31" customWidth="1"/>
    <col min="13258" max="13258" width="13.125" style="31" customWidth="1"/>
    <col min="13259" max="13259" width="14.625" style="31" bestFit="1" customWidth="1"/>
    <col min="13260" max="13260" width="15" style="31" bestFit="1" customWidth="1"/>
    <col min="13261" max="13262" width="13.5" style="31" bestFit="1" customWidth="1"/>
    <col min="13263" max="13263" width="13.5" style="31" customWidth="1"/>
    <col min="13264" max="13264" width="13.5" style="31" bestFit="1" customWidth="1"/>
    <col min="13265" max="13271" width="12.875" style="31" bestFit="1" customWidth="1"/>
    <col min="13272" max="13272" width="14" style="31" customWidth="1"/>
    <col min="13273" max="13275" width="13.375" style="31" bestFit="1" customWidth="1"/>
    <col min="13276" max="13276" width="15.125" style="31" bestFit="1" customWidth="1"/>
    <col min="13277" max="13277" width="8.625" style="31" bestFit="1" customWidth="1"/>
    <col min="13278" max="13278" width="8.625" style="31" customWidth="1"/>
    <col min="13279" max="13290" width="8.625" style="31" bestFit="1" customWidth="1"/>
    <col min="13291" max="13507" width="9" style="31"/>
    <col min="13508" max="13508" width="30.875" style="31" customWidth="1"/>
    <col min="13509" max="13509" width="11.625" style="31" customWidth="1"/>
    <col min="13510" max="13510" width="11.125" style="31" bestFit="1" customWidth="1"/>
    <col min="13511" max="13511" width="20.375" style="31" customWidth="1"/>
    <col min="13512" max="13512" width="15.375" style="31" bestFit="1" customWidth="1"/>
    <col min="13513" max="13513" width="13" style="31" customWidth="1"/>
    <col min="13514" max="13514" width="13.125" style="31" customWidth="1"/>
    <col min="13515" max="13515" width="14.625" style="31" bestFit="1" customWidth="1"/>
    <col min="13516" max="13516" width="15" style="31" bestFit="1" customWidth="1"/>
    <col min="13517" max="13518" width="13.5" style="31" bestFit="1" customWidth="1"/>
    <col min="13519" max="13519" width="13.5" style="31" customWidth="1"/>
    <col min="13520" max="13520" width="13.5" style="31" bestFit="1" customWidth="1"/>
    <col min="13521" max="13527" width="12.875" style="31" bestFit="1" customWidth="1"/>
    <col min="13528" max="13528" width="14" style="31" customWidth="1"/>
    <col min="13529" max="13531" width="13.375" style="31" bestFit="1" customWidth="1"/>
    <col min="13532" max="13532" width="15.125" style="31" bestFit="1" customWidth="1"/>
    <col min="13533" max="13533" width="8.625" style="31" bestFit="1" customWidth="1"/>
    <col min="13534" max="13534" width="8.625" style="31" customWidth="1"/>
    <col min="13535" max="13546" width="8.625" style="31" bestFit="1" customWidth="1"/>
    <col min="13547" max="13763" width="9" style="31"/>
    <col min="13764" max="13764" width="30.875" style="31" customWidth="1"/>
    <col min="13765" max="13765" width="11.625" style="31" customWidth="1"/>
    <col min="13766" max="13766" width="11.125" style="31" bestFit="1" customWidth="1"/>
    <col min="13767" max="13767" width="20.375" style="31" customWidth="1"/>
    <col min="13768" max="13768" width="15.375" style="31" bestFit="1" customWidth="1"/>
    <col min="13769" max="13769" width="13" style="31" customWidth="1"/>
    <col min="13770" max="13770" width="13.125" style="31" customWidth="1"/>
    <col min="13771" max="13771" width="14.625" style="31" bestFit="1" customWidth="1"/>
    <col min="13772" max="13772" width="15" style="31" bestFit="1" customWidth="1"/>
    <col min="13773" max="13774" width="13.5" style="31" bestFit="1" customWidth="1"/>
    <col min="13775" max="13775" width="13.5" style="31" customWidth="1"/>
    <col min="13776" max="13776" width="13.5" style="31" bestFit="1" customWidth="1"/>
    <col min="13777" max="13783" width="12.875" style="31" bestFit="1" customWidth="1"/>
    <col min="13784" max="13784" width="14" style="31" customWidth="1"/>
    <col min="13785" max="13787" width="13.375" style="31" bestFit="1" customWidth="1"/>
    <col min="13788" max="13788" width="15.125" style="31" bestFit="1" customWidth="1"/>
    <col min="13789" max="13789" width="8.625" style="31" bestFit="1" customWidth="1"/>
    <col min="13790" max="13790" width="8.625" style="31" customWidth="1"/>
    <col min="13791" max="13802" width="8.625" style="31" bestFit="1" customWidth="1"/>
    <col min="13803" max="14019" width="9" style="31"/>
    <col min="14020" max="14020" width="30.875" style="31" customWidth="1"/>
    <col min="14021" max="14021" width="11.625" style="31" customWidth="1"/>
    <col min="14022" max="14022" width="11.125" style="31" bestFit="1" customWidth="1"/>
    <col min="14023" max="14023" width="20.375" style="31" customWidth="1"/>
    <col min="14024" max="14024" width="15.375" style="31" bestFit="1" customWidth="1"/>
    <col min="14025" max="14025" width="13" style="31" customWidth="1"/>
    <col min="14026" max="14026" width="13.125" style="31" customWidth="1"/>
    <col min="14027" max="14027" width="14.625" style="31" bestFit="1" customWidth="1"/>
    <col min="14028" max="14028" width="15" style="31" bestFit="1" customWidth="1"/>
    <col min="14029" max="14030" width="13.5" style="31" bestFit="1" customWidth="1"/>
    <col min="14031" max="14031" width="13.5" style="31" customWidth="1"/>
    <col min="14032" max="14032" width="13.5" style="31" bestFit="1" customWidth="1"/>
    <col min="14033" max="14039" width="12.875" style="31" bestFit="1" customWidth="1"/>
    <col min="14040" max="14040" width="14" style="31" customWidth="1"/>
    <col min="14041" max="14043" width="13.375" style="31" bestFit="1" customWidth="1"/>
    <col min="14044" max="14044" width="15.125" style="31" bestFit="1" customWidth="1"/>
    <col min="14045" max="14045" width="8.625" style="31" bestFit="1" customWidth="1"/>
    <col min="14046" max="14046" width="8.625" style="31" customWidth="1"/>
    <col min="14047" max="14058" width="8.625" style="31" bestFit="1" customWidth="1"/>
    <col min="14059" max="14275" width="9" style="31"/>
    <col min="14276" max="14276" width="30.875" style="31" customWidth="1"/>
    <col min="14277" max="14277" width="11.625" style="31" customWidth="1"/>
    <col min="14278" max="14278" width="11.125" style="31" bestFit="1" customWidth="1"/>
    <col min="14279" max="14279" width="20.375" style="31" customWidth="1"/>
    <col min="14280" max="14280" width="15.375" style="31" bestFit="1" customWidth="1"/>
    <col min="14281" max="14281" width="13" style="31" customWidth="1"/>
    <col min="14282" max="14282" width="13.125" style="31" customWidth="1"/>
    <col min="14283" max="14283" width="14.625" style="31" bestFit="1" customWidth="1"/>
    <col min="14284" max="14284" width="15" style="31" bestFit="1" customWidth="1"/>
    <col min="14285" max="14286" width="13.5" style="31" bestFit="1" customWidth="1"/>
    <col min="14287" max="14287" width="13.5" style="31" customWidth="1"/>
    <col min="14288" max="14288" width="13.5" style="31" bestFit="1" customWidth="1"/>
    <col min="14289" max="14295" width="12.875" style="31" bestFit="1" customWidth="1"/>
    <col min="14296" max="14296" width="14" style="31" customWidth="1"/>
    <col min="14297" max="14299" width="13.375" style="31" bestFit="1" customWidth="1"/>
    <col min="14300" max="14300" width="15.125" style="31" bestFit="1" customWidth="1"/>
    <col min="14301" max="14301" width="8.625" style="31" bestFit="1" customWidth="1"/>
    <col min="14302" max="14302" width="8.625" style="31" customWidth="1"/>
    <col min="14303" max="14314" width="8.625" style="31" bestFit="1" customWidth="1"/>
    <col min="14315" max="14531" width="9" style="31"/>
    <col min="14532" max="14532" width="30.875" style="31" customWidth="1"/>
    <col min="14533" max="14533" width="11.625" style="31" customWidth="1"/>
    <col min="14534" max="14534" width="11.125" style="31" bestFit="1" customWidth="1"/>
    <col min="14535" max="14535" width="20.375" style="31" customWidth="1"/>
    <col min="14536" max="14536" width="15.375" style="31" bestFit="1" customWidth="1"/>
    <col min="14537" max="14537" width="13" style="31" customWidth="1"/>
    <col min="14538" max="14538" width="13.125" style="31" customWidth="1"/>
    <col min="14539" max="14539" width="14.625" style="31" bestFit="1" customWidth="1"/>
    <col min="14540" max="14540" width="15" style="31" bestFit="1" customWidth="1"/>
    <col min="14541" max="14542" width="13.5" style="31" bestFit="1" customWidth="1"/>
    <col min="14543" max="14543" width="13.5" style="31" customWidth="1"/>
    <col min="14544" max="14544" width="13.5" style="31" bestFit="1" customWidth="1"/>
    <col min="14545" max="14551" width="12.875" style="31" bestFit="1" customWidth="1"/>
    <col min="14552" max="14552" width="14" style="31" customWidth="1"/>
    <col min="14553" max="14555" width="13.375" style="31" bestFit="1" customWidth="1"/>
    <col min="14556" max="14556" width="15.125" style="31" bestFit="1" customWidth="1"/>
    <col min="14557" max="14557" width="8.625" style="31" bestFit="1" customWidth="1"/>
    <col min="14558" max="14558" width="8.625" style="31" customWidth="1"/>
    <col min="14559" max="14570" width="8.625" style="31" bestFit="1" customWidth="1"/>
    <col min="14571" max="14787" width="9" style="31"/>
    <col min="14788" max="14788" width="30.875" style="31" customWidth="1"/>
    <col min="14789" max="14789" width="11.625" style="31" customWidth="1"/>
    <col min="14790" max="14790" width="11.125" style="31" bestFit="1" customWidth="1"/>
    <col min="14791" max="14791" width="20.375" style="31" customWidth="1"/>
    <col min="14792" max="14792" width="15.375" style="31" bestFit="1" customWidth="1"/>
    <col min="14793" max="14793" width="13" style="31" customWidth="1"/>
    <col min="14794" max="14794" width="13.125" style="31" customWidth="1"/>
    <col min="14795" max="14795" width="14.625" style="31" bestFit="1" customWidth="1"/>
    <col min="14796" max="14796" width="15" style="31" bestFit="1" customWidth="1"/>
    <col min="14797" max="14798" width="13.5" style="31" bestFit="1" customWidth="1"/>
    <col min="14799" max="14799" width="13.5" style="31" customWidth="1"/>
    <col min="14800" max="14800" width="13.5" style="31" bestFit="1" customWidth="1"/>
    <col min="14801" max="14807" width="12.875" style="31" bestFit="1" customWidth="1"/>
    <col min="14808" max="14808" width="14" style="31" customWidth="1"/>
    <col min="14809" max="14811" width="13.375" style="31" bestFit="1" customWidth="1"/>
    <col min="14812" max="14812" width="15.125" style="31" bestFit="1" customWidth="1"/>
    <col min="14813" max="14813" width="8.625" style="31" bestFit="1" customWidth="1"/>
    <col min="14814" max="14814" width="8.625" style="31" customWidth="1"/>
    <col min="14815" max="14826" width="8.625" style="31" bestFit="1" customWidth="1"/>
    <col min="14827" max="15043" width="9" style="31"/>
    <col min="15044" max="15044" width="30.875" style="31" customWidth="1"/>
    <col min="15045" max="15045" width="11.625" style="31" customWidth="1"/>
    <col min="15046" max="15046" width="11.125" style="31" bestFit="1" customWidth="1"/>
    <col min="15047" max="15047" width="20.375" style="31" customWidth="1"/>
    <col min="15048" max="15048" width="15.375" style="31" bestFit="1" customWidth="1"/>
    <col min="15049" max="15049" width="13" style="31" customWidth="1"/>
    <col min="15050" max="15050" width="13.125" style="31" customWidth="1"/>
    <col min="15051" max="15051" width="14.625" style="31" bestFit="1" customWidth="1"/>
    <col min="15052" max="15052" width="15" style="31" bestFit="1" customWidth="1"/>
    <col min="15053" max="15054" width="13.5" style="31" bestFit="1" customWidth="1"/>
    <col min="15055" max="15055" width="13.5" style="31" customWidth="1"/>
    <col min="15056" max="15056" width="13.5" style="31" bestFit="1" customWidth="1"/>
    <col min="15057" max="15063" width="12.875" style="31" bestFit="1" customWidth="1"/>
    <col min="15064" max="15064" width="14" style="31" customWidth="1"/>
    <col min="15065" max="15067" width="13.375" style="31" bestFit="1" customWidth="1"/>
    <col min="15068" max="15068" width="15.125" style="31" bestFit="1" customWidth="1"/>
    <col min="15069" max="15069" width="8.625" style="31" bestFit="1" customWidth="1"/>
    <col min="15070" max="15070" width="8.625" style="31" customWidth="1"/>
    <col min="15071" max="15082" width="8.625" style="31" bestFit="1" customWidth="1"/>
    <col min="15083" max="15299" width="9" style="31"/>
    <col min="15300" max="15300" width="30.875" style="31" customWidth="1"/>
    <col min="15301" max="15301" width="11.625" style="31" customWidth="1"/>
    <col min="15302" max="15302" width="11.125" style="31" bestFit="1" customWidth="1"/>
    <col min="15303" max="15303" width="20.375" style="31" customWidth="1"/>
    <col min="15304" max="15304" width="15.375" style="31" bestFit="1" customWidth="1"/>
    <col min="15305" max="15305" width="13" style="31" customWidth="1"/>
    <col min="15306" max="15306" width="13.125" style="31" customWidth="1"/>
    <col min="15307" max="15307" width="14.625" style="31" bestFit="1" customWidth="1"/>
    <col min="15308" max="15308" width="15" style="31" bestFit="1" customWidth="1"/>
    <col min="15309" max="15310" width="13.5" style="31" bestFit="1" customWidth="1"/>
    <col min="15311" max="15311" width="13.5" style="31" customWidth="1"/>
    <col min="15312" max="15312" width="13.5" style="31" bestFit="1" customWidth="1"/>
    <col min="15313" max="15319" width="12.875" style="31" bestFit="1" customWidth="1"/>
    <col min="15320" max="15320" width="14" style="31" customWidth="1"/>
    <col min="15321" max="15323" width="13.375" style="31" bestFit="1" customWidth="1"/>
    <col min="15324" max="15324" width="15.125" style="31" bestFit="1" customWidth="1"/>
    <col min="15325" max="15325" width="8.625" style="31" bestFit="1" customWidth="1"/>
    <col min="15326" max="15326" width="8.625" style="31" customWidth="1"/>
    <col min="15327" max="15338" width="8.625" style="31" bestFit="1" customWidth="1"/>
    <col min="15339" max="15555" width="9" style="31"/>
    <col min="15556" max="15556" width="30.875" style="31" customWidth="1"/>
    <col min="15557" max="15557" width="11.625" style="31" customWidth="1"/>
    <col min="15558" max="15558" width="11.125" style="31" bestFit="1" customWidth="1"/>
    <col min="15559" max="15559" width="20.375" style="31" customWidth="1"/>
    <col min="15560" max="15560" width="15.375" style="31" bestFit="1" customWidth="1"/>
    <col min="15561" max="15561" width="13" style="31" customWidth="1"/>
    <col min="15562" max="15562" width="13.125" style="31" customWidth="1"/>
    <col min="15563" max="15563" width="14.625" style="31" bestFit="1" customWidth="1"/>
    <col min="15564" max="15564" width="15" style="31" bestFit="1" customWidth="1"/>
    <col min="15565" max="15566" width="13.5" style="31" bestFit="1" customWidth="1"/>
    <col min="15567" max="15567" width="13.5" style="31" customWidth="1"/>
    <col min="15568" max="15568" width="13.5" style="31" bestFit="1" customWidth="1"/>
    <col min="15569" max="15575" width="12.875" style="31" bestFit="1" customWidth="1"/>
    <col min="15576" max="15576" width="14" style="31" customWidth="1"/>
    <col min="15577" max="15579" width="13.375" style="31" bestFit="1" customWidth="1"/>
    <col min="15580" max="15580" width="15.125" style="31" bestFit="1" customWidth="1"/>
    <col min="15581" max="15581" width="8.625" style="31" bestFit="1" customWidth="1"/>
    <col min="15582" max="15582" width="8.625" style="31" customWidth="1"/>
    <col min="15583" max="15594" width="8.625" style="31" bestFit="1" customWidth="1"/>
    <col min="15595" max="15811" width="9" style="31"/>
    <col min="15812" max="15812" width="30.875" style="31" customWidth="1"/>
    <col min="15813" max="15813" width="11.625" style="31" customWidth="1"/>
    <col min="15814" max="15814" width="11.125" style="31" bestFit="1" customWidth="1"/>
    <col min="15815" max="15815" width="20.375" style="31" customWidth="1"/>
    <col min="15816" max="15816" width="15.375" style="31" bestFit="1" customWidth="1"/>
    <col min="15817" max="15817" width="13" style="31" customWidth="1"/>
    <col min="15818" max="15818" width="13.125" style="31" customWidth="1"/>
    <col min="15819" max="15819" width="14.625" style="31" bestFit="1" customWidth="1"/>
    <col min="15820" max="15820" width="15" style="31" bestFit="1" customWidth="1"/>
    <col min="15821" max="15822" width="13.5" style="31" bestFit="1" customWidth="1"/>
    <col min="15823" max="15823" width="13.5" style="31" customWidth="1"/>
    <col min="15824" max="15824" width="13.5" style="31" bestFit="1" customWidth="1"/>
    <col min="15825" max="15831" width="12.875" style="31" bestFit="1" customWidth="1"/>
    <col min="15832" max="15832" width="14" style="31" customWidth="1"/>
    <col min="15833" max="15835" width="13.375" style="31" bestFit="1" customWidth="1"/>
    <col min="15836" max="15836" width="15.125" style="31" bestFit="1" customWidth="1"/>
    <col min="15837" max="15837" width="8.625" style="31" bestFit="1" customWidth="1"/>
    <col min="15838" max="15838" width="8.625" style="31" customWidth="1"/>
    <col min="15839" max="15850" width="8.625" style="31" bestFit="1" customWidth="1"/>
    <col min="15851" max="16067" width="9" style="31"/>
    <col min="16068" max="16068" width="30.875" style="31" customWidth="1"/>
    <col min="16069" max="16069" width="11.625" style="31" customWidth="1"/>
    <col min="16070" max="16070" width="11.125" style="31" bestFit="1" customWidth="1"/>
    <col min="16071" max="16071" width="20.375" style="31" customWidth="1"/>
    <col min="16072" max="16072" width="15.375" style="31" bestFit="1" customWidth="1"/>
    <col min="16073" max="16073" width="13" style="31" customWidth="1"/>
    <col min="16074" max="16074" width="13.125" style="31" customWidth="1"/>
    <col min="16075" max="16075" width="14.625" style="31" bestFit="1" customWidth="1"/>
    <col min="16076" max="16076" width="15" style="31" bestFit="1" customWidth="1"/>
    <col min="16077" max="16078" width="13.5" style="31" bestFit="1" customWidth="1"/>
    <col min="16079" max="16079" width="13.5" style="31" customWidth="1"/>
    <col min="16080" max="16080" width="13.5" style="31" bestFit="1" customWidth="1"/>
    <col min="16081" max="16087" width="12.875" style="31" bestFit="1" customWidth="1"/>
    <col min="16088" max="16088" width="14" style="31" customWidth="1"/>
    <col min="16089" max="16091" width="13.375" style="31" bestFit="1" customWidth="1"/>
    <col min="16092" max="16092" width="15.125" style="31" bestFit="1" customWidth="1"/>
    <col min="16093" max="16093" width="8.625" style="31" bestFit="1" customWidth="1"/>
    <col min="16094" max="16094" width="8.625" style="31" customWidth="1"/>
    <col min="16095" max="16106" width="8.625" style="31" bestFit="1" customWidth="1"/>
    <col min="16107" max="16384" width="9" style="31"/>
  </cols>
  <sheetData>
    <row r="1" spans="1:15" ht="18.75" x14ac:dyDescent="0.3">
      <c r="A1" s="230" t="s">
        <v>315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</row>
    <row r="2" spans="1:15" ht="19.5" x14ac:dyDescent="0.35">
      <c r="A2" s="231" t="str">
        <f>OM_cost!A3</f>
        <v>Dự án: Đầu tư XDM đường dây cáp ngầm trung thế khu vực
Phường Vũng Tàu, Phường Tam Thắng, Phường Rạch Dừa TP. HCM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</row>
    <row r="3" spans="1:15" x14ac:dyDescent="0.25"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s="36" customFormat="1" ht="33" x14ac:dyDescent="0.25">
      <c r="A4" s="234" t="s">
        <v>39</v>
      </c>
      <c r="B4" s="234"/>
      <c r="C4" s="234" t="s">
        <v>40</v>
      </c>
      <c r="D4" s="154" t="s">
        <v>41</v>
      </c>
      <c r="E4" s="160" t="s">
        <v>287</v>
      </c>
      <c r="F4" s="35" t="s">
        <v>42</v>
      </c>
      <c r="G4" s="35"/>
      <c r="H4" s="35"/>
      <c r="I4" s="35"/>
      <c r="J4" s="35"/>
      <c r="K4" s="35"/>
      <c r="L4" s="35"/>
      <c r="M4" s="35"/>
      <c r="N4" s="35"/>
      <c r="O4" s="35"/>
    </row>
    <row r="5" spans="1:15" s="38" customFormat="1" x14ac:dyDescent="0.25">
      <c r="A5" s="234"/>
      <c r="B5" s="234" t="s">
        <v>43</v>
      </c>
      <c r="C5" s="234"/>
      <c r="D5" s="154">
        <v>2024</v>
      </c>
      <c r="E5" s="154">
        <v>2025</v>
      </c>
      <c r="F5" s="154">
        <f>+E5+1</f>
        <v>2026</v>
      </c>
      <c r="G5" s="154">
        <f>+F5+1</f>
        <v>2027</v>
      </c>
      <c r="H5" s="154">
        <f t="shared" ref="H5:O5" si="0">G5+1</f>
        <v>2028</v>
      </c>
      <c r="I5" s="154">
        <f t="shared" si="0"/>
        <v>2029</v>
      </c>
      <c r="J5" s="154">
        <f t="shared" si="0"/>
        <v>2030</v>
      </c>
      <c r="K5" s="154">
        <f t="shared" si="0"/>
        <v>2031</v>
      </c>
      <c r="L5" s="154">
        <f t="shared" si="0"/>
        <v>2032</v>
      </c>
      <c r="M5" s="154">
        <f t="shared" si="0"/>
        <v>2033</v>
      </c>
      <c r="N5" s="154">
        <f t="shared" si="0"/>
        <v>2034</v>
      </c>
      <c r="O5" s="154">
        <f t="shared" si="0"/>
        <v>2035</v>
      </c>
    </row>
    <row r="6" spans="1:15" s="38" customFormat="1" x14ac:dyDescent="0.25">
      <c r="A6" s="234"/>
      <c r="B6" s="234"/>
      <c r="C6" s="154"/>
      <c r="D6" s="154">
        <v>0</v>
      </c>
      <c r="E6" s="154"/>
      <c r="F6" s="154">
        <f t="shared" ref="F6:O6" si="1">+E6+1</f>
        <v>1</v>
      </c>
      <c r="G6" s="154">
        <f t="shared" si="1"/>
        <v>2</v>
      </c>
      <c r="H6" s="154">
        <f t="shared" si="1"/>
        <v>3</v>
      </c>
      <c r="I6" s="154">
        <f t="shared" si="1"/>
        <v>4</v>
      </c>
      <c r="J6" s="154">
        <f t="shared" si="1"/>
        <v>5</v>
      </c>
      <c r="K6" s="154">
        <f t="shared" si="1"/>
        <v>6</v>
      </c>
      <c r="L6" s="154">
        <f t="shared" si="1"/>
        <v>7</v>
      </c>
      <c r="M6" s="154">
        <f t="shared" si="1"/>
        <v>8</v>
      </c>
      <c r="N6" s="154">
        <f t="shared" si="1"/>
        <v>9</v>
      </c>
      <c r="O6" s="154">
        <f t="shared" si="1"/>
        <v>10</v>
      </c>
    </row>
    <row r="7" spans="1:15" s="42" customFormat="1" x14ac:dyDescent="0.25">
      <c r="A7" s="39" t="s">
        <v>44</v>
      </c>
      <c r="B7" s="40"/>
      <c r="C7" s="40"/>
      <c r="D7" s="40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s="42" customFormat="1" x14ac:dyDescent="0.25">
      <c r="A8" s="50" t="s">
        <v>45</v>
      </c>
      <c r="B8" s="155"/>
      <c r="C8" s="155"/>
      <c r="D8" s="155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5" s="42" customFormat="1" x14ac:dyDescent="0.25">
      <c r="A9" s="43" t="s">
        <v>49</v>
      </c>
      <c r="B9" s="155"/>
      <c r="C9" s="155"/>
      <c r="D9" s="180">
        <v>3.15E-2</v>
      </c>
      <c r="E9" s="58">
        <f>D9</f>
        <v>3.15E-2</v>
      </c>
      <c r="F9" s="58">
        <f t="shared" ref="F9:O9" si="2">$D$9</f>
        <v>3.15E-2</v>
      </c>
      <c r="G9" s="58">
        <f t="shared" si="2"/>
        <v>3.15E-2</v>
      </c>
      <c r="H9" s="58">
        <f t="shared" si="2"/>
        <v>3.15E-2</v>
      </c>
      <c r="I9" s="58">
        <f t="shared" si="2"/>
        <v>3.15E-2</v>
      </c>
      <c r="J9" s="58">
        <f t="shared" si="2"/>
        <v>3.15E-2</v>
      </c>
      <c r="K9" s="58">
        <f t="shared" si="2"/>
        <v>3.15E-2</v>
      </c>
      <c r="L9" s="58">
        <f t="shared" si="2"/>
        <v>3.15E-2</v>
      </c>
      <c r="M9" s="58">
        <f t="shared" si="2"/>
        <v>3.15E-2</v>
      </c>
      <c r="N9" s="58">
        <f t="shared" si="2"/>
        <v>3.15E-2</v>
      </c>
      <c r="O9" s="58">
        <f t="shared" si="2"/>
        <v>3.15E-2</v>
      </c>
    </row>
    <row r="10" spans="1:15" s="42" customFormat="1" x14ac:dyDescent="0.25">
      <c r="A10" s="43" t="s">
        <v>54</v>
      </c>
      <c r="B10" s="155"/>
      <c r="C10" s="155"/>
      <c r="D10" s="46">
        <v>1</v>
      </c>
      <c r="E10" s="46">
        <f>$D$10*(E9+1)</f>
        <v>1.0315000000000001</v>
      </c>
      <c r="F10" s="46">
        <f t="shared" ref="F10:O10" si="3">E10*(1+F9)</f>
        <v>1.0639922500000001</v>
      </c>
      <c r="G10" s="46">
        <f t="shared" si="3"/>
        <v>1.0975080058750002</v>
      </c>
      <c r="H10" s="46">
        <f t="shared" si="3"/>
        <v>1.1320795080600627</v>
      </c>
      <c r="I10" s="46">
        <f t="shared" si="3"/>
        <v>1.1677400125639548</v>
      </c>
      <c r="J10" s="46">
        <f t="shared" si="3"/>
        <v>1.2045238229597195</v>
      </c>
      <c r="K10" s="46">
        <f t="shared" si="3"/>
        <v>1.2424663233829507</v>
      </c>
      <c r="L10" s="46">
        <f t="shared" si="3"/>
        <v>1.2816040125695138</v>
      </c>
      <c r="M10" s="46">
        <f t="shared" si="3"/>
        <v>1.3219745389654536</v>
      </c>
      <c r="N10" s="46">
        <f t="shared" si="3"/>
        <v>1.3636167369428656</v>
      </c>
      <c r="O10" s="46">
        <f t="shared" si="3"/>
        <v>1.4065706641565658</v>
      </c>
    </row>
    <row r="11" spans="1:15" s="42" customFormat="1" x14ac:dyDescent="0.25">
      <c r="A11" s="41"/>
      <c r="B11" s="40"/>
      <c r="C11" s="40"/>
      <c r="D11" s="40"/>
      <c r="E11" s="48"/>
      <c r="F11" s="49"/>
      <c r="G11" s="49"/>
      <c r="H11" s="49"/>
      <c r="I11" s="49"/>
      <c r="J11" s="49"/>
      <c r="K11" s="49"/>
      <c r="L11" s="49"/>
      <c r="M11" s="49"/>
      <c r="N11" s="49"/>
      <c r="O11" s="49"/>
    </row>
    <row r="12" spans="1:15" s="42" customFormat="1" x14ac:dyDescent="0.25">
      <c r="A12" s="50" t="s">
        <v>55</v>
      </c>
      <c r="B12" s="155"/>
      <c r="C12" s="155"/>
      <c r="D12" s="155"/>
      <c r="E12" s="43"/>
      <c r="F12" s="41"/>
      <c r="G12" s="41"/>
      <c r="H12" s="41"/>
      <c r="I12" s="41"/>
      <c r="J12" s="41"/>
      <c r="K12" s="41"/>
      <c r="L12" s="41"/>
      <c r="M12" s="41"/>
      <c r="N12" s="41"/>
      <c r="O12" s="41"/>
    </row>
    <row r="13" spans="1:15" s="42" customFormat="1" x14ac:dyDescent="0.25">
      <c r="A13" s="43" t="s">
        <v>56</v>
      </c>
      <c r="B13" s="155" t="s">
        <v>57</v>
      </c>
      <c r="C13" s="155"/>
      <c r="D13" s="55">
        <v>1</v>
      </c>
      <c r="E13" s="51">
        <v>1</v>
      </c>
      <c r="F13" s="146"/>
      <c r="G13" s="146"/>
      <c r="H13" s="146"/>
      <c r="I13" s="146"/>
      <c r="J13" s="146"/>
      <c r="K13" s="146"/>
      <c r="L13" s="146"/>
      <c r="M13" s="146"/>
      <c r="N13" s="146"/>
      <c r="O13" s="146"/>
    </row>
    <row r="14" spans="1:15" s="42" customFormat="1" hidden="1" x14ac:dyDescent="0.25">
      <c r="A14" s="43" t="s">
        <v>58</v>
      </c>
      <c r="B14" s="155" t="s">
        <v>59</v>
      </c>
      <c r="C14" s="155"/>
      <c r="D14" s="55"/>
      <c r="E14" s="51"/>
      <c r="F14" s="146"/>
      <c r="G14" s="146"/>
      <c r="H14" s="146"/>
      <c r="I14" s="146"/>
      <c r="J14" s="146"/>
      <c r="K14" s="146"/>
      <c r="L14" s="146"/>
      <c r="M14" s="146"/>
      <c r="N14" s="146"/>
      <c r="O14" s="146"/>
    </row>
    <row r="15" spans="1:15" s="42" customFormat="1" hidden="1" x14ac:dyDescent="0.25">
      <c r="A15" s="43" t="s">
        <v>60</v>
      </c>
      <c r="B15" s="155" t="s">
        <v>59</v>
      </c>
      <c r="C15" s="155"/>
      <c r="D15" s="55"/>
      <c r="E15" s="51"/>
      <c r="F15" s="146"/>
      <c r="G15" s="146"/>
      <c r="H15" s="146"/>
      <c r="I15" s="146"/>
      <c r="J15" s="146"/>
      <c r="K15" s="146"/>
      <c r="L15" s="146"/>
      <c r="M15" s="146"/>
      <c r="N15" s="146"/>
      <c r="O15" s="146"/>
    </row>
    <row r="16" spans="1:15" s="42" customFormat="1" hidden="1" x14ac:dyDescent="0.25">
      <c r="A16" s="43" t="s">
        <v>61</v>
      </c>
      <c r="B16" s="155" t="s">
        <v>59</v>
      </c>
      <c r="C16" s="155" t="s">
        <v>62</v>
      </c>
      <c r="D16" s="55"/>
      <c r="E16" s="51"/>
      <c r="F16" s="146"/>
      <c r="G16" s="146"/>
      <c r="H16" s="146"/>
      <c r="I16" s="146"/>
      <c r="J16" s="146"/>
      <c r="K16" s="146"/>
      <c r="L16" s="146"/>
      <c r="M16" s="146"/>
      <c r="N16" s="146"/>
      <c r="O16" s="146"/>
    </row>
    <row r="17" spans="1:15" s="42" customFormat="1" hidden="1" x14ac:dyDescent="0.25">
      <c r="A17" s="43" t="s">
        <v>63</v>
      </c>
      <c r="B17" s="155" t="s">
        <v>59</v>
      </c>
      <c r="C17" s="155" t="s">
        <v>64</v>
      </c>
      <c r="D17" s="55"/>
      <c r="E17" s="51"/>
      <c r="F17" s="146"/>
      <c r="G17" s="146"/>
      <c r="H17" s="146"/>
      <c r="I17" s="146"/>
      <c r="J17" s="146"/>
      <c r="K17" s="146"/>
      <c r="L17" s="146"/>
      <c r="M17" s="146"/>
      <c r="N17" s="146"/>
      <c r="O17" s="146"/>
    </row>
    <row r="18" spans="1:15" s="42" customFormat="1" hidden="1" x14ac:dyDescent="0.25">
      <c r="A18" s="43" t="s">
        <v>65</v>
      </c>
      <c r="B18" s="155" t="s">
        <v>59</v>
      </c>
      <c r="C18" s="155"/>
      <c r="D18" s="55"/>
      <c r="E18" s="51"/>
      <c r="F18" s="146"/>
      <c r="G18" s="146"/>
      <c r="H18" s="146"/>
      <c r="I18" s="146"/>
      <c r="J18" s="146"/>
      <c r="K18" s="146"/>
      <c r="L18" s="146"/>
      <c r="M18" s="146"/>
      <c r="N18" s="146"/>
      <c r="O18" s="146"/>
    </row>
    <row r="19" spans="1:15" s="42" customFormat="1" hidden="1" x14ac:dyDescent="0.25">
      <c r="A19" s="43" t="s">
        <v>66</v>
      </c>
      <c r="B19" s="155" t="s">
        <v>59</v>
      </c>
      <c r="C19" s="155"/>
      <c r="D19" s="55"/>
      <c r="E19" s="51"/>
      <c r="F19" s="146"/>
      <c r="G19" s="146"/>
      <c r="H19" s="146"/>
      <c r="I19" s="146"/>
      <c r="J19" s="146"/>
      <c r="K19" s="146"/>
      <c r="L19" s="146"/>
      <c r="M19" s="146"/>
      <c r="N19" s="146"/>
      <c r="O19" s="146"/>
    </row>
    <row r="20" spans="1:15" s="42" customFormat="1" hidden="1" x14ac:dyDescent="0.25">
      <c r="A20" s="43" t="s">
        <v>25</v>
      </c>
      <c r="B20" s="155" t="s">
        <v>59</v>
      </c>
      <c r="C20" s="155"/>
      <c r="D20" s="55"/>
      <c r="E20" s="51"/>
      <c r="F20" s="146"/>
      <c r="G20" s="146"/>
      <c r="H20" s="146"/>
      <c r="I20" s="146"/>
      <c r="J20" s="146"/>
      <c r="K20" s="146"/>
      <c r="L20" s="146"/>
      <c r="M20" s="146"/>
      <c r="N20" s="146"/>
      <c r="O20" s="146"/>
    </row>
    <row r="21" spans="1:15" s="42" customFormat="1" x14ac:dyDescent="0.25">
      <c r="A21" s="43" t="s">
        <v>67</v>
      </c>
      <c r="B21" s="155" t="s">
        <v>59</v>
      </c>
      <c r="C21" s="155"/>
      <c r="D21" s="57">
        <f>OM_cost!C7/10^6</f>
        <v>37429.821722000001</v>
      </c>
      <c r="E21" s="51"/>
      <c r="F21" s="146"/>
      <c r="G21" s="146"/>
      <c r="H21" s="146"/>
      <c r="I21" s="146"/>
      <c r="J21" s="146"/>
      <c r="K21" s="146"/>
      <c r="L21" s="146"/>
      <c r="M21" s="146"/>
      <c r="N21" s="146"/>
      <c r="O21" s="146"/>
    </row>
    <row r="22" spans="1:15" s="42" customFormat="1" x14ac:dyDescent="0.25">
      <c r="A22" s="43" t="s">
        <v>68</v>
      </c>
      <c r="B22" s="155" t="s">
        <v>59</v>
      </c>
      <c r="C22" s="155" t="s">
        <v>69</v>
      </c>
      <c r="D22" s="57">
        <f>D21/(1+OM_cost!C17)</f>
        <v>34027.110656363635</v>
      </c>
      <c r="E22" s="51"/>
      <c r="F22" s="146"/>
      <c r="G22" s="146"/>
      <c r="H22" s="146"/>
      <c r="I22" s="146"/>
      <c r="J22" s="146"/>
      <c r="K22" s="146"/>
      <c r="L22" s="146"/>
      <c r="M22" s="146"/>
      <c r="N22" s="146"/>
      <c r="O22" s="146"/>
    </row>
    <row r="23" spans="1:15" s="42" customFormat="1" hidden="1" x14ac:dyDescent="0.25">
      <c r="A23" s="43" t="s">
        <v>70</v>
      </c>
      <c r="B23" s="155" t="s">
        <v>57</v>
      </c>
      <c r="C23" s="155"/>
      <c r="D23" s="55"/>
      <c r="E23" s="51"/>
      <c r="F23" s="146"/>
      <c r="G23" s="146"/>
      <c r="H23" s="146"/>
      <c r="I23" s="146"/>
      <c r="J23" s="146"/>
      <c r="K23" s="146"/>
      <c r="L23" s="146"/>
      <c r="M23" s="146"/>
      <c r="N23" s="146"/>
      <c r="O23" s="146"/>
    </row>
    <row r="24" spans="1:15" s="42" customFormat="1" hidden="1" x14ac:dyDescent="0.25">
      <c r="A24" s="43" t="s">
        <v>71</v>
      </c>
      <c r="B24" s="155" t="s">
        <v>59</v>
      </c>
      <c r="C24" s="155"/>
      <c r="D24" s="55"/>
      <c r="E24" s="51"/>
      <c r="F24" s="146"/>
      <c r="G24" s="146"/>
      <c r="H24" s="146"/>
      <c r="I24" s="146"/>
      <c r="J24" s="146"/>
      <c r="K24" s="146"/>
      <c r="L24" s="146"/>
      <c r="M24" s="146"/>
      <c r="N24" s="146"/>
      <c r="O24" s="146"/>
    </row>
    <row r="25" spans="1:15" s="42" customFormat="1" hidden="1" x14ac:dyDescent="0.25">
      <c r="A25" s="43" t="s">
        <v>72</v>
      </c>
      <c r="B25" s="155" t="s">
        <v>59</v>
      </c>
      <c r="C25" s="155"/>
      <c r="D25" s="55"/>
      <c r="E25" s="51"/>
      <c r="F25" s="146"/>
      <c r="G25" s="146"/>
      <c r="H25" s="146"/>
      <c r="I25" s="146"/>
      <c r="J25" s="146"/>
      <c r="K25" s="146"/>
      <c r="L25" s="146"/>
      <c r="M25" s="146"/>
      <c r="N25" s="146"/>
      <c r="O25" s="146"/>
    </row>
    <row r="26" spans="1:15" s="42" customFormat="1" x14ac:dyDescent="0.25">
      <c r="A26" s="43" t="s">
        <v>73</v>
      </c>
      <c r="B26" s="155" t="s">
        <v>59</v>
      </c>
      <c r="C26" s="155"/>
      <c r="D26" s="147">
        <f>D21+SUM(D24:D25)</f>
        <v>37429.821722000001</v>
      </c>
      <c r="E26" s="51"/>
      <c r="F26" s="146"/>
      <c r="G26" s="146"/>
      <c r="H26" s="146"/>
      <c r="I26" s="146"/>
      <c r="J26" s="146"/>
      <c r="K26" s="146"/>
      <c r="L26" s="146"/>
      <c r="M26" s="146"/>
      <c r="N26" s="146"/>
      <c r="O26" s="146"/>
    </row>
    <row r="27" spans="1:15" s="42" customFormat="1" x14ac:dyDescent="0.25">
      <c r="A27" s="43" t="s">
        <v>74</v>
      </c>
      <c r="B27" s="155" t="s">
        <v>59</v>
      </c>
      <c r="C27" s="155"/>
      <c r="D27" s="57">
        <f>SUM(E27:O27)</f>
        <v>0</v>
      </c>
      <c r="E27" s="57"/>
      <c r="F27" s="146"/>
      <c r="G27" s="146"/>
      <c r="H27" s="146"/>
      <c r="I27" s="146"/>
      <c r="J27" s="146"/>
      <c r="K27" s="146"/>
      <c r="L27" s="146"/>
      <c r="M27" s="146"/>
      <c r="N27" s="146"/>
      <c r="O27" s="146"/>
    </row>
    <row r="28" spans="1:15" s="42" customFormat="1" x14ac:dyDescent="0.25">
      <c r="A28" s="43" t="s">
        <v>75</v>
      </c>
      <c r="B28" s="155" t="s">
        <v>59</v>
      </c>
      <c r="C28" s="155" t="s">
        <v>76</v>
      </c>
      <c r="D28" s="147">
        <f>D26+D27</f>
        <v>37429.821722000001</v>
      </c>
      <c r="E28" s="51"/>
      <c r="F28" s="146"/>
      <c r="G28" s="146"/>
      <c r="H28" s="146"/>
      <c r="I28" s="146"/>
      <c r="J28" s="146"/>
      <c r="K28" s="146"/>
      <c r="L28" s="146"/>
      <c r="M28" s="146"/>
      <c r="N28" s="146"/>
      <c r="O28" s="146"/>
    </row>
    <row r="29" spans="1:15" s="42" customFormat="1" x14ac:dyDescent="0.25">
      <c r="A29" s="43" t="s">
        <v>77</v>
      </c>
      <c r="B29" s="155" t="s">
        <v>78</v>
      </c>
      <c r="C29" s="155"/>
      <c r="D29" s="55">
        <v>10</v>
      </c>
      <c r="E29" s="51"/>
      <c r="F29" s="146"/>
      <c r="G29" s="146"/>
      <c r="H29" s="146"/>
      <c r="I29" s="146"/>
      <c r="J29" s="146"/>
      <c r="K29" s="146"/>
      <c r="L29" s="146"/>
      <c r="M29" s="146"/>
      <c r="N29" s="146"/>
      <c r="O29" s="146"/>
    </row>
    <row r="30" spans="1:15" s="42" customFormat="1" x14ac:dyDescent="0.25">
      <c r="B30" s="56"/>
      <c r="C30" s="56"/>
      <c r="D30" s="56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15" s="42" customFormat="1" x14ac:dyDescent="0.25">
      <c r="A31" s="50" t="s">
        <v>79</v>
      </c>
      <c r="B31" s="155"/>
      <c r="C31" s="155"/>
      <c r="D31" s="57">
        <f>+D32+D33</f>
        <v>37429.821722000001</v>
      </c>
      <c r="E31" s="57">
        <f>+E13*$D$31</f>
        <v>37429.821722000001</v>
      </c>
      <c r="F31" s="146"/>
      <c r="G31" s="146"/>
      <c r="H31" s="146"/>
      <c r="I31" s="146"/>
      <c r="J31" s="146"/>
      <c r="K31" s="146"/>
      <c r="L31" s="146"/>
      <c r="M31" s="146"/>
      <c r="N31" s="146"/>
      <c r="O31" s="146"/>
    </row>
    <row r="32" spans="1:15" s="42" customFormat="1" x14ac:dyDescent="0.25">
      <c r="A32" s="43" t="s">
        <v>80</v>
      </c>
      <c r="B32" s="155">
        <v>0.3</v>
      </c>
      <c r="C32" s="155" t="s">
        <v>81</v>
      </c>
      <c r="D32" s="57">
        <f>B32*$D$26</f>
        <v>11228.946516599999</v>
      </c>
      <c r="E32" s="57">
        <f>D32</f>
        <v>11228.946516599999</v>
      </c>
      <c r="F32" s="146"/>
      <c r="G32" s="146"/>
      <c r="H32" s="146"/>
      <c r="I32" s="146"/>
      <c r="J32" s="146"/>
      <c r="K32" s="146"/>
      <c r="L32" s="146"/>
      <c r="M32" s="146"/>
      <c r="N32" s="146"/>
      <c r="O32" s="146"/>
    </row>
    <row r="33" spans="1:15" s="42" customFormat="1" x14ac:dyDescent="0.25">
      <c r="A33" s="43" t="s">
        <v>82</v>
      </c>
      <c r="B33" s="155">
        <f>100%-B32</f>
        <v>0.7</v>
      </c>
      <c r="C33" s="155" t="s">
        <v>83</v>
      </c>
      <c r="D33" s="57">
        <f>B33*$D$26</f>
        <v>26200.8752054</v>
      </c>
      <c r="E33" s="57">
        <f>D33</f>
        <v>26200.8752054</v>
      </c>
      <c r="F33" s="146"/>
      <c r="G33" s="146"/>
      <c r="H33" s="146"/>
      <c r="I33" s="146"/>
      <c r="J33" s="146"/>
      <c r="K33" s="146"/>
      <c r="L33" s="146"/>
      <c r="M33" s="146"/>
      <c r="N33" s="146"/>
      <c r="O33" s="146"/>
    </row>
    <row r="34" spans="1:15" s="42" customFormat="1" x14ac:dyDescent="0.25">
      <c r="B34" s="56"/>
      <c r="C34" s="56"/>
      <c r="D34" s="56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</row>
    <row r="35" spans="1:15" s="42" customFormat="1" x14ac:dyDescent="0.25">
      <c r="A35" s="50" t="s">
        <v>84</v>
      </c>
      <c r="B35" s="155"/>
      <c r="C35" s="155"/>
      <c r="D35" s="155"/>
      <c r="E35" s="60"/>
      <c r="F35" s="53"/>
      <c r="G35" s="146"/>
      <c r="H35" s="146"/>
      <c r="I35" s="146"/>
      <c r="J35" s="146"/>
      <c r="K35" s="146"/>
      <c r="L35" s="146"/>
      <c r="M35" s="146"/>
      <c r="N35" s="146"/>
      <c r="O35" s="53"/>
    </row>
    <row r="36" spans="1:15" s="42" customFormat="1" ht="16.5" customHeight="1" x14ac:dyDescent="0.25">
      <c r="A36" s="43" t="s">
        <v>85</v>
      </c>
      <c r="B36" s="155" t="s">
        <v>59</v>
      </c>
      <c r="C36" s="155"/>
      <c r="D36" s="54">
        <f>D33</f>
        <v>26200.8752054</v>
      </c>
      <c r="E36" s="60"/>
      <c r="F36" s="53"/>
      <c r="G36" s="146"/>
      <c r="H36" s="146"/>
      <c r="I36" s="146"/>
      <c r="J36" s="146"/>
      <c r="K36" s="146"/>
      <c r="L36" s="146"/>
      <c r="M36" s="146"/>
      <c r="N36" s="146"/>
      <c r="O36" s="53"/>
    </row>
    <row r="37" spans="1:15" s="42" customFormat="1" x14ac:dyDescent="0.25">
      <c r="A37" s="43" t="s">
        <v>86</v>
      </c>
      <c r="B37" s="155" t="s">
        <v>57</v>
      </c>
      <c r="C37" s="155" t="s">
        <v>87</v>
      </c>
      <c r="D37" s="58">
        <f>N37</f>
        <v>0</v>
      </c>
      <c r="E37" s="60"/>
      <c r="F37" s="53"/>
      <c r="G37" s="146"/>
      <c r="H37" s="146"/>
      <c r="I37" s="146"/>
      <c r="J37" s="146"/>
      <c r="K37" s="146"/>
      <c r="L37" s="146"/>
      <c r="M37" s="146"/>
      <c r="N37" s="146"/>
      <c r="O37" s="53"/>
    </row>
    <row r="38" spans="1:15" s="42" customFormat="1" x14ac:dyDescent="0.25">
      <c r="A38" s="43" t="s">
        <v>88</v>
      </c>
      <c r="B38" s="155" t="s">
        <v>57</v>
      </c>
      <c r="C38" s="155"/>
      <c r="D38" s="58">
        <v>7.5907990314770135E-2</v>
      </c>
      <c r="E38" s="60"/>
      <c r="F38" s="53"/>
      <c r="G38" s="148"/>
      <c r="H38" s="148"/>
      <c r="I38" s="148"/>
      <c r="J38" s="148"/>
      <c r="K38" s="148"/>
      <c r="L38" s="149"/>
      <c r="M38" s="149"/>
      <c r="N38" s="150"/>
      <c r="O38" s="53"/>
    </row>
    <row r="39" spans="1:15" s="42" customFormat="1" x14ac:dyDescent="0.25">
      <c r="A39" s="43" t="s">
        <v>89</v>
      </c>
      <c r="B39" s="155" t="s">
        <v>78</v>
      </c>
      <c r="C39" s="155"/>
      <c r="D39" s="59">
        <f>OM_cost!C13</f>
        <v>7</v>
      </c>
      <c r="E39" s="60"/>
      <c r="F39" s="53"/>
      <c r="G39" s="53"/>
      <c r="H39" s="53"/>
      <c r="I39" s="53"/>
      <c r="J39" s="53"/>
      <c r="K39" s="53"/>
      <c r="L39" s="53"/>
      <c r="M39" s="53"/>
      <c r="N39" s="53"/>
      <c r="O39" s="53"/>
    </row>
    <row r="40" spans="1:15" s="42" customFormat="1" x14ac:dyDescent="0.25">
      <c r="A40" s="43" t="s">
        <v>90</v>
      </c>
      <c r="B40" s="155" t="s">
        <v>78</v>
      </c>
      <c r="C40" s="155"/>
      <c r="D40" s="155">
        <v>0</v>
      </c>
      <c r="E40" s="60"/>
      <c r="F40" s="53"/>
      <c r="G40" s="53"/>
      <c r="H40" s="53"/>
      <c r="I40" s="53"/>
      <c r="J40" s="53"/>
      <c r="K40" s="53"/>
      <c r="L40" s="53"/>
      <c r="M40" s="53"/>
      <c r="N40" s="53"/>
      <c r="O40" s="53"/>
    </row>
    <row r="41" spans="1:15" s="42" customFormat="1" x14ac:dyDescent="0.25">
      <c r="A41" s="43" t="s">
        <v>91</v>
      </c>
      <c r="B41" s="155" t="s">
        <v>78</v>
      </c>
      <c r="C41" s="155"/>
      <c r="D41" s="59">
        <f>+D39</f>
        <v>7</v>
      </c>
      <c r="E41" s="60"/>
      <c r="F41" s="53"/>
      <c r="G41" s="53"/>
      <c r="H41" s="53"/>
      <c r="I41" s="53"/>
      <c r="J41" s="53"/>
      <c r="K41" s="53"/>
      <c r="L41" s="53"/>
      <c r="M41" s="53"/>
      <c r="N41" s="53"/>
      <c r="O41" s="53"/>
    </row>
    <row r="42" spans="1:15" s="42" customFormat="1" x14ac:dyDescent="0.25">
      <c r="A42" s="43" t="s">
        <v>92</v>
      </c>
      <c r="B42" s="155"/>
      <c r="C42" s="155"/>
      <c r="D42" s="54">
        <f>SUM(E42:O42)</f>
        <v>26200.8752054</v>
      </c>
      <c r="E42" s="52">
        <f>+E33</f>
        <v>26200.8752054</v>
      </c>
      <c r="F42" s="146"/>
      <c r="G42" s="146"/>
      <c r="H42" s="146"/>
      <c r="I42" s="146"/>
      <c r="J42" s="146"/>
      <c r="K42" s="146"/>
      <c r="L42" s="146"/>
      <c r="M42" s="146"/>
      <c r="N42" s="146"/>
      <c r="O42" s="146"/>
    </row>
    <row r="43" spans="1:15" s="42" customFormat="1" x14ac:dyDescent="0.25">
      <c r="B43" s="56"/>
      <c r="C43" s="56"/>
      <c r="D43" s="56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</row>
    <row r="44" spans="1:15" s="42" customFormat="1" x14ac:dyDescent="0.25">
      <c r="A44" s="50" t="s">
        <v>93</v>
      </c>
      <c r="B44" s="155"/>
      <c r="C44" s="155"/>
      <c r="D44" s="155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</row>
    <row r="45" spans="1:15" s="42" customFormat="1" x14ac:dyDescent="0.25">
      <c r="A45" s="43" t="s">
        <v>94</v>
      </c>
      <c r="B45" s="155" t="s">
        <v>57</v>
      </c>
      <c r="C45" s="155"/>
      <c r="D45" s="45">
        <f>OM_cost!E16</f>
        <v>9.6000000000000002E-2</v>
      </c>
      <c r="E45" s="45">
        <f>D45</f>
        <v>9.6000000000000002E-2</v>
      </c>
      <c r="F45" s="45">
        <f t="shared" ref="F45:O47" si="4">E45</f>
        <v>9.6000000000000002E-2</v>
      </c>
      <c r="G45" s="45">
        <f t="shared" si="4"/>
        <v>9.6000000000000002E-2</v>
      </c>
      <c r="H45" s="45">
        <f t="shared" si="4"/>
        <v>9.6000000000000002E-2</v>
      </c>
      <c r="I45" s="45">
        <f t="shared" si="4"/>
        <v>9.6000000000000002E-2</v>
      </c>
      <c r="J45" s="45">
        <f t="shared" si="4"/>
        <v>9.6000000000000002E-2</v>
      </c>
      <c r="K45" s="45">
        <f t="shared" si="4"/>
        <v>9.6000000000000002E-2</v>
      </c>
      <c r="L45" s="45">
        <f t="shared" si="4"/>
        <v>9.6000000000000002E-2</v>
      </c>
      <c r="M45" s="45">
        <f t="shared" si="4"/>
        <v>9.6000000000000002E-2</v>
      </c>
      <c r="N45" s="45">
        <f t="shared" si="4"/>
        <v>9.6000000000000002E-2</v>
      </c>
      <c r="O45" s="45">
        <f t="shared" si="4"/>
        <v>9.6000000000000002E-2</v>
      </c>
    </row>
    <row r="46" spans="1:15" s="42" customFormat="1" x14ac:dyDescent="0.25">
      <c r="A46" s="43" t="s">
        <v>95</v>
      </c>
      <c r="B46" s="155" t="s">
        <v>96</v>
      </c>
      <c r="C46" s="155" t="s">
        <v>97</v>
      </c>
      <c r="D46" s="52">
        <f>OM_cost!E10/10^3</f>
        <v>0.55959999999999999</v>
      </c>
      <c r="E46" s="60">
        <f>D46</f>
        <v>0.55959999999999999</v>
      </c>
      <c r="F46" s="60">
        <f t="shared" si="4"/>
        <v>0.55959999999999999</v>
      </c>
      <c r="G46" s="60">
        <f t="shared" si="4"/>
        <v>0.55959999999999999</v>
      </c>
      <c r="H46" s="60">
        <f t="shared" si="4"/>
        <v>0.55959999999999999</v>
      </c>
      <c r="I46" s="60">
        <f t="shared" si="4"/>
        <v>0.55959999999999999</v>
      </c>
      <c r="J46" s="60">
        <f t="shared" si="4"/>
        <v>0.55959999999999999</v>
      </c>
      <c r="K46" s="60">
        <f t="shared" si="4"/>
        <v>0.55959999999999999</v>
      </c>
      <c r="L46" s="60">
        <f t="shared" si="4"/>
        <v>0.55959999999999999</v>
      </c>
      <c r="M46" s="60">
        <f t="shared" si="4"/>
        <v>0.55959999999999999</v>
      </c>
      <c r="N46" s="60">
        <f t="shared" si="4"/>
        <v>0.55959999999999999</v>
      </c>
      <c r="O46" s="60">
        <f t="shared" si="4"/>
        <v>0.55959999999999999</v>
      </c>
    </row>
    <row r="47" spans="1:15" s="42" customFormat="1" x14ac:dyDescent="0.25">
      <c r="A47" s="43" t="s">
        <v>98</v>
      </c>
      <c r="B47" s="155" t="s">
        <v>96</v>
      </c>
      <c r="C47" s="155" t="s">
        <v>99</v>
      </c>
      <c r="D47" s="52">
        <f>OM_cost!E9/10^3</f>
        <v>0.61332160000000002</v>
      </c>
      <c r="E47" s="60"/>
      <c r="F47" s="60">
        <f>D47</f>
        <v>0.61332160000000002</v>
      </c>
      <c r="G47" s="60">
        <f>F47</f>
        <v>0.61332160000000002</v>
      </c>
      <c r="H47" s="60">
        <f t="shared" si="4"/>
        <v>0.61332160000000002</v>
      </c>
      <c r="I47" s="60">
        <f t="shared" si="4"/>
        <v>0.61332160000000002</v>
      </c>
      <c r="J47" s="60">
        <f t="shared" si="4"/>
        <v>0.61332160000000002</v>
      </c>
      <c r="K47" s="60">
        <f t="shared" si="4"/>
        <v>0.61332160000000002</v>
      </c>
      <c r="L47" s="60">
        <f t="shared" si="4"/>
        <v>0.61332160000000002</v>
      </c>
      <c r="M47" s="60">
        <f t="shared" si="4"/>
        <v>0.61332160000000002</v>
      </c>
      <c r="N47" s="60">
        <f t="shared" si="4"/>
        <v>0.61332160000000002</v>
      </c>
      <c r="O47" s="60">
        <f t="shared" si="4"/>
        <v>0.61332160000000002</v>
      </c>
    </row>
    <row r="48" spans="1:15" s="42" customFormat="1" x14ac:dyDescent="0.25">
      <c r="A48" s="43" t="s">
        <v>100</v>
      </c>
      <c r="B48" s="155" t="s">
        <v>57</v>
      </c>
      <c r="C48" s="155"/>
      <c r="D48" s="151">
        <v>0.6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</row>
    <row r="49" spans="1:15" s="42" customFormat="1" x14ac:dyDescent="0.25">
      <c r="A49" s="43" t="s">
        <v>101</v>
      </c>
      <c r="B49" s="155" t="s">
        <v>57</v>
      </c>
      <c r="C49" s="155"/>
      <c r="D49" s="151">
        <f>100%-((51+132)*5/(365*24))</f>
        <v>0.89554794520547942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</row>
    <row r="50" spans="1:15" s="42" customFormat="1" x14ac:dyDescent="0.25">
      <c r="A50" s="43" t="s">
        <v>102</v>
      </c>
      <c r="B50" s="155" t="s">
        <v>57</v>
      </c>
      <c r="C50" s="155"/>
      <c r="D50" s="45"/>
      <c r="E50" s="47">
        <v>0.01</v>
      </c>
      <c r="F50" s="47">
        <f t="shared" ref="F50:O50" si="5">+E50</f>
        <v>0.01</v>
      </c>
      <c r="G50" s="47">
        <f t="shared" si="5"/>
        <v>0.01</v>
      </c>
      <c r="H50" s="47">
        <f t="shared" si="5"/>
        <v>0.01</v>
      </c>
      <c r="I50" s="47">
        <f t="shared" si="5"/>
        <v>0.01</v>
      </c>
      <c r="J50" s="47">
        <f t="shared" si="5"/>
        <v>0.01</v>
      </c>
      <c r="K50" s="47">
        <f t="shared" si="5"/>
        <v>0.01</v>
      </c>
      <c r="L50" s="47">
        <f t="shared" si="5"/>
        <v>0.01</v>
      </c>
      <c r="M50" s="47">
        <f t="shared" si="5"/>
        <v>0.01</v>
      </c>
      <c r="N50" s="47">
        <f t="shared" si="5"/>
        <v>0.01</v>
      </c>
      <c r="O50" s="47">
        <f t="shared" si="5"/>
        <v>0.01</v>
      </c>
    </row>
    <row r="51" spans="1:15" s="42" customFormat="1" x14ac:dyDescent="0.25">
      <c r="A51" s="43" t="s">
        <v>103</v>
      </c>
      <c r="B51" s="155" t="s">
        <v>104</v>
      </c>
      <c r="C51" s="155" t="s">
        <v>105</v>
      </c>
      <c r="D51" s="61">
        <v>2263.91</v>
      </c>
      <c r="E51" s="60">
        <f>D51</f>
        <v>2263.91</v>
      </c>
      <c r="F51" s="60">
        <f t="shared" ref="F51:O51" si="6">(F50+1)*E$51</f>
        <v>2286.5490999999997</v>
      </c>
      <c r="G51" s="60">
        <f t="shared" si="6"/>
        <v>2309.4145909999997</v>
      </c>
      <c r="H51" s="60">
        <f t="shared" si="6"/>
        <v>2332.5087369099997</v>
      </c>
      <c r="I51" s="60">
        <f t="shared" si="6"/>
        <v>2355.8338242790996</v>
      </c>
      <c r="J51" s="60">
        <f t="shared" si="6"/>
        <v>2379.3921625218904</v>
      </c>
      <c r="K51" s="60">
        <f t="shared" si="6"/>
        <v>2403.1860841471093</v>
      </c>
      <c r="L51" s="60">
        <f t="shared" si="6"/>
        <v>2427.2179449885803</v>
      </c>
      <c r="M51" s="60">
        <f t="shared" si="6"/>
        <v>2451.490124438466</v>
      </c>
      <c r="N51" s="60">
        <f t="shared" si="6"/>
        <v>2476.0050256828508</v>
      </c>
      <c r="O51" s="60">
        <f t="shared" si="6"/>
        <v>2500.7650759396793</v>
      </c>
    </row>
    <row r="52" spans="1:15" s="42" customFormat="1" x14ac:dyDescent="0.25">
      <c r="A52" s="43" t="s">
        <v>106</v>
      </c>
      <c r="B52" s="155" t="s">
        <v>104</v>
      </c>
      <c r="C52" s="155" t="s">
        <v>107</v>
      </c>
      <c r="D52" s="61">
        <v>2062.9</v>
      </c>
      <c r="E52" s="60">
        <f>D52</f>
        <v>2062.9</v>
      </c>
      <c r="F52" s="60">
        <f t="shared" ref="F52:O52" si="7">(F50+1)*E$52</f>
        <v>2083.529</v>
      </c>
      <c r="G52" s="60">
        <f t="shared" si="7"/>
        <v>2104.36429</v>
      </c>
      <c r="H52" s="60">
        <f t="shared" si="7"/>
        <v>2125.4079329000001</v>
      </c>
      <c r="I52" s="60">
        <f t="shared" si="7"/>
        <v>2146.6620122290001</v>
      </c>
      <c r="J52" s="60">
        <f t="shared" si="7"/>
        <v>2168.12863235129</v>
      </c>
      <c r="K52" s="60">
        <f t="shared" si="7"/>
        <v>2189.8099186748027</v>
      </c>
      <c r="L52" s="60">
        <f t="shared" si="7"/>
        <v>2211.7080178615506</v>
      </c>
      <c r="M52" s="60">
        <f t="shared" si="7"/>
        <v>2233.8250980401663</v>
      </c>
      <c r="N52" s="60">
        <f t="shared" si="7"/>
        <v>2256.1633490205681</v>
      </c>
      <c r="O52" s="60">
        <f t="shared" si="7"/>
        <v>2278.7249825107738</v>
      </c>
    </row>
    <row r="53" spans="1:15" s="42" customFormat="1" hidden="1" x14ac:dyDescent="0.25">
      <c r="A53" s="43" t="s">
        <v>108</v>
      </c>
      <c r="B53" s="155" t="s">
        <v>109</v>
      </c>
      <c r="C53" s="155"/>
      <c r="D53" s="52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</row>
    <row r="54" spans="1:15" s="42" customFormat="1" hidden="1" x14ac:dyDescent="0.25">
      <c r="A54" s="43" t="s">
        <v>110</v>
      </c>
      <c r="B54" s="155" t="s">
        <v>57</v>
      </c>
      <c r="C54" s="155"/>
      <c r="D54" s="58">
        <f>4.8%*0</f>
        <v>0</v>
      </c>
      <c r="E54" s="62"/>
      <c r="F54" s="53"/>
      <c r="G54" s="53"/>
      <c r="H54" s="53"/>
      <c r="I54" s="53"/>
      <c r="J54" s="53"/>
      <c r="K54" s="53"/>
      <c r="L54" s="53"/>
      <c r="M54" s="53"/>
      <c r="N54" s="53"/>
      <c r="O54" s="53"/>
    </row>
    <row r="55" spans="1:15" s="42" customFormat="1" hidden="1" x14ac:dyDescent="0.25">
      <c r="A55" s="43" t="s">
        <v>111</v>
      </c>
      <c r="B55" s="155" t="s">
        <v>96</v>
      </c>
      <c r="C55" s="155"/>
      <c r="D55" s="63" t="e">
        <f>D54*#REF!</f>
        <v>#REF!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</row>
    <row r="56" spans="1:15" s="42" customFormat="1" hidden="1" x14ac:dyDescent="0.25">
      <c r="A56" s="43" t="s">
        <v>112</v>
      </c>
      <c r="B56" s="155" t="s">
        <v>96</v>
      </c>
      <c r="C56" s="155"/>
      <c r="D56" s="64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</row>
    <row r="57" spans="1:15" s="42" customFormat="1" hidden="1" x14ac:dyDescent="0.25">
      <c r="A57" s="43" t="s">
        <v>113</v>
      </c>
      <c r="B57" s="155" t="s">
        <v>57</v>
      </c>
      <c r="C57" s="155"/>
      <c r="D57" s="58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</row>
    <row r="58" spans="1:15" s="42" customFormat="1" hidden="1" x14ac:dyDescent="0.25">
      <c r="A58" s="43" t="s">
        <v>114</v>
      </c>
      <c r="B58" s="155" t="s">
        <v>115</v>
      </c>
      <c r="C58" s="155"/>
      <c r="D58" s="64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</row>
    <row r="59" spans="1:15" s="42" customFormat="1" hidden="1" x14ac:dyDescent="0.25">
      <c r="A59" s="43" t="s">
        <v>116</v>
      </c>
      <c r="B59" s="155" t="s">
        <v>117</v>
      </c>
      <c r="C59" s="155"/>
      <c r="D59" s="46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</row>
    <row r="60" spans="1:15" s="42" customFormat="1" x14ac:dyDescent="0.25">
      <c r="A60" s="43" t="s">
        <v>118</v>
      </c>
      <c r="B60" s="155" t="s">
        <v>119</v>
      </c>
      <c r="C60" s="155"/>
      <c r="D60" s="64">
        <f>D49*365*(24)</f>
        <v>7845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</row>
    <row r="61" spans="1:15" s="42" customFormat="1" hidden="1" x14ac:dyDescent="0.25">
      <c r="A61" s="43" t="s">
        <v>120</v>
      </c>
      <c r="B61" s="155" t="s">
        <v>121</v>
      </c>
      <c r="C61" s="155"/>
      <c r="D61" s="64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</row>
    <row r="62" spans="1:15" s="42" customFormat="1" x14ac:dyDescent="0.25">
      <c r="A62" s="43" t="s">
        <v>122</v>
      </c>
      <c r="B62" s="155" t="s">
        <v>123</v>
      </c>
      <c r="C62" s="155"/>
      <c r="D62" s="64">
        <f>OM_cost!E18</f>
        <v>16680</v>
      </c>
      <c r="E62" s="65"/>
      <c r="F62" s="65">
        <f t="shared" ref="F62" si="8">$D$60*(F47-F46)*$D$48</f>
        <v>252.86757120000016</v>
      </c>
      <c r="G62" s="65">
        <f>F62*(1+G45)</f>
        <v>277.14285803520022</v>
      </c>
      <c r="H62" s="65">
        <f t="shared" ref="H62:O62" si="9">G62*(1+H45)</f>
        <v>303.74857240657946</v>
      </c>
      <c r="I62" s="65">
        <f t="shared" si="9"/>
        <v>332.9084353576111</v>
      </c>
      <c r="J62" s="65">
        <f t="shared" si="9"/>
        <v>364.86764515194182</v>
      </c>
      <c r="K62" s="65">
        <f t="shared" si="9"/>
        <v>399.89493908652827</v>
      </c>
      <c r="L62" s="65">
        <f t="shared" si="9"/>
        <v>438.28485323883501</v>
      </c>
      <c r="M62" s="65">
        <f t="shared" si="9"/>
        <v>480.36019914976322</v>
      </c>
      <c r="N62" s="65">
        <f t="shared" si="9"/>
        <v>526.47477826814054</v>
      </c>
      <c r="O62" s="65">
        <f t="shared" si="9"/>
        <v>577.01635698188204</v>
      </c>
    </row>
    <row r="63" spans="1:15" s="42" customFormat="1" hidden="1" x14ac:dyDescent="0.25">
      <c r="A63" s="43" t="s">
        <v>124</v>
      </c>
      <c r="B63" s="155" t="s">
        <v>125</v>
      </c>
      <c r="C63" s="155"/>
      <c r="D63" s="64"/>
    </row>
    <row r="64" spans="1:15" s="42" customFormat="1" hidden="1" x14ac:dyDescent="0.25">
      <c r="A64" s="43" t="s">
        <v>126</v>
      </c>
      <c r="B64" s="155" t="s">
        <v>125</v>
      </c>
      <c r="C64" s="155"/>
      <c r="D64" s="64"/>
    </row>
    <row r="65" spans="1:4" s="42" customFormat="1" hidden="1" x14ac:dyDescent="0.25">
      <c r="A65" s="43" t="s">
        <v>127</v>
      </c>
      <c r="B65" s="155" t="s">
        <v>125</v>
      </c>
      <c r="C65" s="155"/>
      <c r="D65" s="64"/>
    </row>
    <row r="66" spans="1:4" s="42" customFormat="1" hidden="1" x14ac:dyDescent="0.25">
      <c r="A66" s="43" t="s">
        <v>128</v>
      </c>
      <c r="B66" s="155" t="s">
        <v>57</v>
      </c>
      <c r="C66" s="155"/>
      <c r="D66" s="58"/>
    </row>
    <row r="67" spans="1:4" s="42" customFormat="1" hidden="1" x14ac:dyDescent="0.25">
      <c r="A67" s="43" t="s">
        <v>129</v>
      </c>
      <c r="B67" s="155" t="s">
        <v>125</v>
      </c>
      <c r="C67" s="155"/>
      <c r="D67" s="64"/>
    </row>
    <row r="68" spans="1:4" s="42" customFormat="1" hidden="1" x14ac:dyDescent="0.25">
      <c r="A68" s="43" t="s">
        <v>130</v>
      </c>
      <c r="B68" s="155" t="s">
        <v>125</v>
      </c>
      <c r="C68" s="155"/>
      <c r="D68" s="64"/>
    </row>
    <row r="69" spans="1:4" s="42" customFormat="1" hidden="1" x14ac:dyDescent="0.25">
      <c r="A69" s="43" t="s">
        <v>131</v>
      </c>
      <c r="B69" s="155" t="s">
        <v>125</v>
      </c>
      <c r="C69" s="155"/>
      <c r="D69" s="64"/>
    </row>
    <row r="70" spans="1:4" s="42" customFormat="1" hidden="1" x14ac:dyDescent="0.25">
      <c r="A70" s="43" t="s">
        <v>132</v>
      </c>
      <c r="B70" s="155" t="s">
        <v>109</v>
      </c>
      <c r="C70" s="155"/>
      <c r="D70" s="64"/>
    </row>
    <row r="71" spans="1:4" s="42" customFormat="1" hidden="1" x14ac:dyDescent="0.25">
      <c r="A71" s="43" t="s">
        <v>133</v>
      </c>
      <c r="B71" s="155" t="s">
        <v>109</v>
      </c>
      <c r="C71" s="155"/>
      <c r="D71" s="64"/>
    </row>
    <row r="72" spans="1:4" s="42" customFormat="1" hidden="1" x14ac:dyDescent="0.25">
      <c r="A72" s="43" t="s">
        <v>134</v>
      </c>
      <c r="B72" s="155" t="s">
        <v>109</v>
      </c>
      <c r="C72" s="155"/>
      <c r="D72" s="52"/>
    </row>
    <row r="73" spans="1:4" s="42" customFormat="1" hidden="1" x14ac:dyDescent="0.25">
      <c r="A73" s="43" t="s">
        <v>135</v>
      </c>
      <c r="B73" s="155" t="s">
        <v>109</v>
      </c>
      <c r="C73" s="155"/>
      <c r="D73" s="64"/>
    </row>
    <row r="74" spans="1:4" s="42" customFormat="1" x14ac:dyDescent="0.25">
      <c r="A74" s="43" t="s">
        <v>136</v>
      </c>
      <c r="B74" s="155" t="s">
        <v>57</v>
      </c>
      <c r="C74" s="155" t="s">
        <v>137</v>
      </c>
      <c r="D74" s="45">
        <f>+[3]OM_cost!C25</f>
        <v>2.7E-2</v>
      </c>
    </row>
    <row r="75" spans="1:4" s="42" customFormat="1" x14ac:dyDescent="0.25">
      <c r="A75" s="43" t="s">
        <v>138</v>
      </c>
      <c r="B75" s="155" t="s">
        <v>57</v>
      </c>
      <c r="C75" s="155" t="s">
        <v>139</v>
      </c>
      <c r="D75" s="45">
        <f>+[3]OM_cost!C26</f>
        <v>2.6700000000000002E-2</v>
      </c>
    </row>
    <row r="76" spans="1:4" s="42" customFormat="1" x14ac:dyDescent="0.25">
      <c r="A76" s="43" t="s">
        <v>140</v>
      </c>
      <c r="B76" s="155" t="s">
        <v>57</v>
      </c>
      <c r="C76" s="155" t="s">
        <v>141</v>
      </c>
      <c r="D76" s="145">
        <f>+D77+2%</f>
        <v>0.12445205479452058</v>
      </c>
    </row>
    <row r="77" spans="1:4" s="42" customFormat="1" x14ac:dyDescent="0.25">
      <c r="A77" s="43" t="s">
        <v>142</v>
      </c>
      <c r="B77" s="155" t="s">
        <v>57</v>
      </c>
      <c r="C77" s="155" t="s">
        <v>143</v>
      </c>
      <c r="D77" s="45">
        <f>100%-D49</f>
        <v>0.10445205479452058</v>
      </c>
    </row>
    <row r="78" spans="1:4" s="42" customFormat="1" x14ac:dyDescent="0.25">
      <c r="A78" s="43" t="s">
        <v>144</v>
      </c>
      <c r="B78" s="155" t="s">
        <v>57</v>
      </c>
      <c r="C78" s="66" t="s">
        <v>145</v>
      </c>
      <c r="D78" s="58">
        <v>0.04</v>
      </c>
    </row>
    <row r="79" spans="1:4" s="42" customFormat="1" x14ac:dyDescent="0.25">
      <c r="A79" s="43" t="s">
        <v>146</v>
      </c>
      <c r="B79" s="155" t="s">
        <v>59</v>
      </c>
      <c r="C79" s="155" t="s">
        <v>147</v>
      </c>
      <c r="D79" s="64">
        <f>$D$78*($D$21)</f>
        <v>1497.1928688800001</v>
      </c>
    </row>
    <row r="80" spans="1:4" s="42" customFormat="1" x14ac:dyDescent="0.25">
      <c r="A80" s="43" t="s">
        <v>148</v>
      </c>
      <c r="B80" s="155" t="s">
        <v>57</v>
      </c>
      <c r="C80" s="155"/>
      <c r="D80" s="55">
        <v>0.01</v>
      </c>
    </row>
    <row r="81" spans="1:15" s="42" customFormat="1" x14ac:dyDescent="0.25">
      <c r="A81" s="43" t="s">
        <v>149</v>
      </c>
      <c r="B81" s="155" t="s">
        <v>57</v>
      </c>
      <c r="C81" s="155"/>
      <c r="D81" s="55">
        <v>0.02</v>
      </c>
    </row>
    <row r="82" spans="1:15" s="42" customFormat="1" x14ac:dyDescent="0.25">
      <c r="B82" s="56"/>
      <c r="C82" s="56"/>
      <c r="D82" s="56"/>
    </row>
    <row r="83" spans="1:15" s="42" customFormat="1" x14ac:dyDescent="0.25">
      <c r="A83" s="50" t="s">
        <v>150</v>
      </c>
      <c r="B83" s="155"/>
      <c r="C83" s="155"/>
      <c r="D83" s="155"/>
    </row>
    <row r="84" spans="1:15" s="42" customFormat="1" x14ac:dyDescent="0.25">
      <c r="A84" s="43" t="s">
        <v>151</v>
      </c>
      <c r="B84" s="155"/>
      <c r="C84" s="155" t="s">
        <v>152</v>
      </c>
      <c r="D84" s="51">
        <f>OM_cost!C16</f>
        <v>0.25</v>
      </c>
    </row>
    <row r="85" spans="1:15" s="42" customFormat="1" hidden="1" x14ac:dyDescent="0.25">
      <c r="A85" s="43" t="s">
        <v>153</v>
      </c>
      <c r="B85" s="155">
        <v>4</v>
      </c>
      <c r="C85" s="155"/>
      <c r="D85" s="51"/>
    </row>
    <row r="86" spans="1:15" s="42" customFormat="1" hidden="1" x14ac:dyDescent="0.25">
      <c r="A86" s="43" t="s">
        <v>154</v>
      </c>
      <c r="B86" s="155">
        <v>9</v>
      </c>
      <c r="C86" s="155"/>
      <c r="D86" s="51"/>
    </row>
    <row r="87" spans="1:15" s="42" customFormat="1" hidden="1" x14ac:dyDescent="0.25">
      <c r="A87" s="43" t="s">
        <v>155</v>
      </c>
      <c r="B87" s="155">
        <v>2</v>
      </c>
      <c r="C87" s="155"/>
      <c r="D87" s="51"/>
    </row>
    <row r="88" spans="1:15" s="42" customFormat="1" hidden="1" x14ac:dyDescent="0.25">
      <c r="A88" s="43" t="s">
        <v>156</v>
      </c>
      <c r="B88" s="155">
        <v>3</v>
      </c>
      <c r="C88" s="155"/>
      <c r="D88" s="51"/>
    </row>
    <row r="89" spans="1:15" s="42" customFormat="1" hidden="1" x14ac:dyDescent="0.25">
      <c r="A89" s="43"/>
      <c r="B89" s="155"/>
      <c r="C89" s="155"/>
      <c r="D89" s="51"/>
    </row>
    <row r="90" spans="1:15" s="42" customFormat="1" x14ac:dyDescent="0.25">
      <c r="A90" s="43" t="s">
        <v>157</v>
      </c>
      <c r="B90" s="155"/>
      <c r="C90" s="155" t="s">
        <v>158</v>
      </c>
      <c r="D90" s="51" t="str">
        <f>OM_cost!C17</f>
        <v>10%</v>
      </c>
    </row>
    <row r="91" spans="1:15" s="42" customFormat="1" x14ac:dyDescent="0.25">
      <c r="B91" s="56"/>
      <c r="C91" s="56"/>
      <c r="D91" s="67"/>
    </row>
    <row r="92" spans="1:15" s="42" customFormat="1" x14ac:dyDescent="0.25">
      <c r="A92" s="68" t="s">
        <v>159</v>
      </c>
      <c r="B92" s="56"/>
      <c r="C92" s="56"/>
      <c r="D92" s="67"/>
    </row>
    <row r="93" spans="1:15" s="42" customFormat="1" x14ac:dyDescent="0.25">
      <c r="A93" s="50" t="s">
        <v>160</v>
      </c>
      <c r="B93" s="155"/>
      <c r="C93" s="155"/>
      <c r="D93" s="154">
        <f>D5</f>
        <v>2024</v>
      </c>
      <c r="E93" s="69">
        <f>E5</f>
        <v>2025</v>
      </c>
      <c r="F93" s="69">
        <f t="shared" ref="F93:O93" si="10">+E93+1</f>
        <v>2026</v>
      </c>
      <c r="G93" s="69">
        <f t="shared" si="10"/>
        <v>2027</v>
      </c>
      <c r="H93" s="69">
        <f t="shared" si="10"/>
        <v>2028</v>
      </c>
      <c r="I93" s="69">
        <f t="shared" si="10"/>
        <v>2029</v>
      </c>
      <c r="J93" s="69">
        <f t="shared" si="10"/>
        <v>2030</v>
      </c>
      <c r="K93" s="69">
        <f t="shared" si="10"/>
        <v>2031</v>
      </c>
      <c r="L93" s="69">
        <f t="shared" si="10"/>
        <v>2032</v>
      </c>
      <c r="M93" s="69">
        <f t="shared" si="10"/>
        <v>2033</v>
      </c>
      <c r="N93" s="69">
        <f t="shared" si="10"/>
        <v>2034</v>
      </c>
      <c r="O93" s="69">
        <f t="shared" si="10"/>
        <v>2035</v>
      </c>
    </row>
    <row r="94" spans="1:15" s="42" customFormat="1" x14ac:dyDescent="0.25">
      <c r="A94" s="43" t="s">
        <v>161</v>
      </c>
      <c r="B94" s="155" t="s">
        <v>59</v>
      </c>
      <c r="C94" s="155"/>
      <c r="D94" s="155"/>
      <c r="E94" s="71">
        <v>0</v>
      </c>
      <c r="F94" s="71">
        <f t="shared" ref="F94:O94" si="11">IF(E99&gt;0,E99,0)</f>
        <v>26200.8752054</v>
      </c>
      <c r="G94" s="71">
        <f>IF(F99&gt;0,F99,0)</f>
        <v>22457.893033199998</v>
      </c>
      <c r="H94" s="71">
        <f t="shared" si="11"/>
        <v>19249.622599885712</v>
      </c>
      <c r="I94" s="71">
        <f t="shared" si="11"/>
        <v>16499.676514187751</v>
      </c>
      <c r="J94" s="71">
        <f t="shared" si="11"/>
        <v>14142.579869303787</v>
      </c>
      <c r="K94" s="71">
        <f t="shared" si="11"/>
        <v>12122.211316546103</v>
      </c>
      <c r="L94" s="71">
        <f t="shared" si="11"/>
        <v>10390.466842753804</v>
      </c>
      <c r="M94" s="71">
        <f t="shared" si="11"/>
        <v>8906.1144366461176</v>
      </c>
      <c r="N94" s="71">
        <f t="shared" si="11"/>
        <v>7633.8123742681009</v>
      </c>
      <c r="O94" s="71">
        <f t="shared" si="11"/>
        <v>6543.2677493726578</v>
      </c>
    </row>
    <row r="95" spans="1:15" s="42" customFormat="1" x14ac:dyDescent="0.25">
      <c r="A95" s="43" t="s">
        <v>162</v>
      </c>
      <c r="B95" s="155" t="s">
        <v>59</v>
      </c>
      <c r="C95" s="155"/>
      <c r="D95" s="155"/>
      <c r="E95" s="70">
        <f>+E42</f>
        <v>26200.8752054</v>
      </c>
      <c r="F95" s="71"/>
      <c r="G95" s="71"/>
      <c r="H95" s="71"/>
      <c r="I95" s="71"/>
      <c r="J95" s="71"/>
      <c r="K95" s="71"/>
      <c r="L95" s="71"/>
      <c r="M95" s="71"/>
      <c r="N95" s="71"/>
      <c r="O95" s="71"/>
    </row>
    <row r="96" spans="1:15" s="42" customFormat="1" x14ac:dyDescent="0.25">
      <c r="A96" s="43" t="s">
        <v>163</v>
      </c>
      <c r="B96" s="155" t="s">
        <v>59</v>
      </c>
      <c r="C96" s="155"/>
      <c r="D96" s="155"/>
      <c r="E96" s="70">
        <f>+E27</f>
        <v>0</v>
      </c>
      <c r="F96" s="70"/>
      <c r="G96" s="70"/>
      <c r="H96" s="71"/>
      <c r="I96" s="71"/>
      <c r="J96" s="71"/>
      <c r="K96" s="71"/>
      <c r="L96" s="71"/>
      <c r="M96" s="71"/>
      <c r="N96" s="71"/>
      <c r="O96" s="71"/>
    </row>
    <row r="97" spans="1:15" s="42" customFormat="1" x14ac:dyDescent="0.25">
      <c r="A97" s="43" t="s">
        <v>164</v>
      </c>
      <c r="B97" s="155" t="s">
        <v>59</v>
      </c>
      <c r="C97" s="155" t="s">
        <v>165</v>
      </c>
      <c r="D97" s="155"/>
      <c r="E97" s="71">
        <f>E94*$D$37</f>
        <v>0</v>
      </c>
      <c r="F97" s="71">
        <f t="shared" ref="F97:O97" si="12">F94*$D$37</f>
        <v>0</v>
      </c>
      <c r="G97" s="71">
        <f t="shared" si="12"/>
        <v>0</v>
      </c>
      <c r="H97" s="71">
        <f t="shared" si="12"/>
        <v>0</v>
      </c>
      <c r="I97" s="71">
        <f t="shared" si="12"/>
        <v>0</v>
      </c>
      <c r="J97" s="71">
        <f t="shared" si="12"/>
        <v>0</v>
      </c>
      <c r="K97" s="71">
        <f t="shared" si="12"/>
        <v>0</v>
      </c>
      <c r="L97" s="71">
        <f t="shared" si="12"/>
        <v>0</v>
      </c>
      <c r="M97" s="71">
        <f t="shared" si="12"/>
        <v>0</v>
      </c>
      <c r="N97" s="71">
        <f t="shared" si="12"/>
        <v>0</v>
      </c>
      <c r="O97" s="71">
        <f t="shared" si="12"/>
        <v>0</v>
      </c>
    </row>
    <row r="98" spans="1:15" s="42" customFormat="1" x14ac:dyDescent="0.25">
      <c r="A98" s="43" t="s">
        <v>166</v>
      </c>
      <c r="B98" s="155" t="s">
        <v>59</v>
      </c>
      <c r="C98" s="155" t="s">
        <v>167</v>
      </c>
      <c r="D98" s="155"/>
      <c r="E98" s="71">
        <f>$E$94/$D$41</f>
        <v>0</v>
      </c>
      <c r="F98" s="71">
        <f>F94/$D$41</f>
        <v>3742.9821722000002</v>
      </c>
      <c r="G98" s="71">
        <f t="shared" ref="G98:O98" si="13">G94/$D$41</f>
        <v>3208.2704333142856</v>
      </c>
      <c r="H98" s="71">
        <f t="shared" si="13"/>
        <v>2749.946085697959</v>
      </c>
      <c r="I98" s="71">
        <f t="shared" si="13"/>
        <v>2357.0966448839645</v>
      </c>
      <c r="J98" s="71">
        <f t="shared" si="13"/>
        <v>2020.3685527576838</v>
      </c>
      <c r="K98" s="71">
        <f t="shared" si="13"/>
        <v>1731.7444737923004</v>
      </c>
      <c r="L98" s="71">
        <f t="shared" si="13"/>
        <v>1484.3524061076862</v>
      </c>
      <c r="M98" s="71">
        <f t="shared" si="13"/>
        <v>1272.3020623780169</v>
      </c>
      <c r="N98" s="71">
        <f t="shared" si="13"/>
        <v>1090.5446248954429</v>
      </c>
      <c r="O98" s="71">
        <f t="shared" si="13"/>
        <v>934.75253562466537</v>
      </c>
    </row>
    <row r="99" spans="1:15" s="42" customFormat="1" x14ac:dyDescent="0.25">
      <c r="A99" s="43" t="s">
        <v>168</v>
      </c>
      <c r="B99" s="155" t="s">
        <v>59</v>
      </c>
      <c r="C99" s="155"/>
      <c r="D99" s="155"/>
      <c r="E99" s="71">
        <f>IF(E94+E95+E96-E98&gt;0,E94+E95+E96-E98,0)</f>
        <v>26200.8752054</v>
      </c>
      <c r="F99" s="71">
        <f>IF(F94+F95+F96-F98&gt;0,F94+F95+F96-F98,0)</f>
        <v>22457.893033199998</v>
      </c>
      <c r="G99" s="71">
        <f>IF(G94+G95+G96-G98&gt;0,G94+G95+G96-G98,0)</f>
        <v>19249.622599885712</v>
      </c>
      <c r="H99" s="71">
        <f t="shared" ref="H99:O99" si="14">IF(H94+H95-H96-H98&gt;0,H94+H95-H96-H98,0)</f>
        <v>16499.676514187751</v>
      </c>
      <c r="I99" s="71">
        <f t="shared" si="14"/>
        <v>14142.579869303787</v>
      </c>
      <c r="J99" s="71">
        <f t="shared" si="14"/>
        <v>12122.211316546103</v>
      </c>
      <c r="K99" s="71">
        <f t="shared" si="14"/>
        <v>10390.466842753804</v>
      </c>
      <c r="L99" s="71">
        <f t="shared" si="14"/>
        <v>8906.1144366461176</v>
      </c>
      <c r="M99" s="71">
        <f t="shared" si="14"/>
        <v>7633.8123742681009</v>
      </c>
      <c r="N99" s="71">
        <f t="shared" si="14"/>
        <v>6543.2677493726578</v>
      </c>
      <c r="O99" s="71">
        <f t="shared" si="14"/>
        <v>5608.5152137479927</v>
      </c>
    </row>
    <row r="100" spans="1:15" s="42" customFormat="1" hidden="1" x14ac:dyDescent="0.25">
      <c r="A100" s="43"/>
      <c r="B100" s="155"/>
      <c r="C100" s="155"/>
      <c r="D100" s="155"/>
      <c r="E100" s="72"/>
      <c r="F100" s="72"/>
      <c r="G100" s="72"/>
      <c r="H100" s="43"/>
      <c r="I100" s="43"/>
      <c r="J100" s="43"/>
      <c r="K100" s="43"/>
      <c r="L100" s="43"/>
      <c r="M100" s="43"/>
      <c r="N100" s="43"/>
      <c r="O100" s="43"/>
    </row>
    <row r="101" spans="1:15" s="42" customFormat="1" x14ac:dyDescent="0.25">
      <c r="A101" s="43" t="s">
        <v>169</v>
      </c>
      <c r="B101" s="155" t="s">
        <v>59</v>
      </c>
      <c r="C101" s="155"/>
      <c r="D101" s="155"/>
      <c r="E101" s="73">
        <f>+E95-E97-E98+E96</f>
        <v>26200.8752054</v>
      </c>
      <c r="F101" s="73">
        <f>+F95-F97-F98+F96</f>
        <v>-3742.9821722000002</v>
      </c>
      <c r="G101" s="73">
        <f>IF(G95-G97-G98-G96&lt;0,G95-G97-G98-G96,0)</f>
        <v>-3208.2704333142856</v>
      </c>
      <c r="H101" s="73">
        <f t="shared" ref="H101:O101" si="15">IF(H95-H97-H98-H96&lt;0,H95-H97-H98-H96,0)</f>
        <v>-2749.946085697959</v>
      </c>
      <c r="I101" s="73">
        <f t="shared" si="15"/>
        <v>-2357.0966448839645</v>
      </c>
      <c r="J101" s="73">
        <f t="shared" si="15"/>
        <v>-2020.3685527576838</v>
      </c>
      <c r="K101" s="73">
        <f t="shared" si="15"/>
        <v>-1731.7444737923004</v>
      </c>
      <c r="L101" s="73">
        <f t="shared" si="15"/>
        <v>-1484.3524061076862</v>
      </c>
      <c r="M101" s="73">
        <f t="shared" si="15"/>
        <v>-1272.3020623780169</v>
      </c>
      <c r="N101" s="73">
        <f t="shared" si="15"/>
        <v>-1090.5446248954429</v>
      </c>
      <c r="O101" s="73">
        <f t="shared" si="15"/>
        <v>-934.75253562466537</v>
      </c>
    </row>
    <row r="102" spans="1:15" s="42" customFormat="1" x14ac:dyDescent="0.25">
      <c r="A102" s="43"/>
      <c r="B102" s="155"/>
      <c r="C102" s="155"/>
      <c r="D102" s="155"/>
      <c r="E102" s="72"/>
      <c r="F102" s="72"/>
      <c r="G102" s="72"/>
      <c r="H102" s="43"/>
      <c r="I102" s="43"/>
      <c r="J102" s="43"/>
      <c r="K102" s="43"/>
      <c r="L102" s="43"/>
      <c r="M102" s="43"/>
      <c r="N102" s="43"/>
      <c r="O102" s="43"/>
    </row>
    <row r="103" spans="1:15" s="42" customFormat="1" x14ac:dyDescent="0.25">
      <c r="A103" s="50" t="s">
        <v>170</v>
      </c>
      <c r="B103" s="155"/>
      <c r="C103" s="155"/>
      <c r="D103" s="154">
        <f>D93</f>
        <v>2024</v>
      </c>
      <c r="E103" s="69">
        <f>E93</f>
        <v>2025</v>
      </c>
      <c r="F103" s="69">
        <f t="shared" ref="F103:O103" si="16">+E103+1</f>
        <v>2026</v>
      </c>
      <c r="G103" s="69">
        <f t="shared" si="16"/>
        <v>2027</v>
      </c>
      <c r="H103" s="69">
        <f t="shared" si="16"/>
        <v>2028</v>
      </c>
      <c r="I103" s="69">
        <f t="shared" si="16"/>
        <v>2029</v>
      </c>
      <c r="J103" s="69">
        <f t="shared" si="16"/>
        <v>2030</v>
      </c>
      <c r="K103" s="69">
        <f t="shared" si="16"/>
        <v>2031</v>
      </c>
      <c r="L103" s="69">
        <f t="shared" si="16"/>
        <v>2032</v>
      </c>
      <c r="M103" s="69">
        <f t="shared" si="16"/>
        <v>2033</v>
      </c>
      <c r="N103" s="69">
        <f t="shared" si="16"/>
        <v>2034</v>
      </c>
      <c r="O103" s="69">
        <f t="shared" si="16"/>
        <v>2035</v>
      </c>
    </row>
    <row r="104" spans="1:15" s="42" customFormat="1" x14ac:dyDescent="0.25">
      <c r="A104" s="43" t="s">
        <v>171</v>
      </c>
      <c r="B104" s="155" t="s">
        <v>59</v>
      </c>
      <c r="C104" s="155"/>
      <c r="D104" s="155"/>
      <c r="E104" s="73">
        <f>E105+E106</f>
        <v>37429.821722000001</v>
      </c>
      <c r="F104" s="73">
        <f>F105+F106</f>
        <v>33686.839549799995</v>
      </c>
      <c r="G104" s="73">
        <f>G105+G106</f>
        <v>19249.622599885712</v>
      </c>
      <c r="H104" s="60">
        <f t="shared" ref="H104:O104" si="17">H105+H106</f>
        <v>16499.676514187751</v>
      </c>
      <c r="I104" s="60">
        <f t="shared" si="17"/>
        <v>14142.579869303787</v>
      </c>
      <c r="J104" s="60">
        <f t="shared" si="17"/>
        <v>12122.211316546103</v>
      </c>
      <c r="K104" s="60">
        <f t="shared" si="17"/>
        <v>10390.466842753804</v>
      </c>
      <c r="L104" s="60">
        <f t="shared" si="17"/>
        <v>8906.1144366461176</v>
      </c>
      <c r="M104" s="60">
        <f t="shared" si="17"/>
        <v>7633.8123742681009</v>
      </c>
      <c r="N104" s="60">
        <f t="shared" si="17"/>
        <v>6543.2677493726578</v>
      </c>
      <c r="O104" s="60">
        <f t="shared" si="17"/>
        <v>5608.5152137479927</v>
      </c>
    </row>
    <row r="105" spans="1:15" s="42" customFormat="1" x14ac:dyDescent="0.25">
      <c r="A105" s="43" t="s">
        <v>172</v>
      </c>
      <c r="B105" s="155" t="s">
        <v>59</v>
      </c>
      <c r="C105" s="155"/>
      <c r="D105" s="155"/>
      <c r="E105" s="73">
        <f t="shared" ref="E105:O105" si="18">E99</f>
        <v>26200.8752054</v>
      </c>
      <c r="F105" s="73">
        <f t="shared" si="18"/>
        <v>22457.893033199998</v>
      </c>
      <c r="G105" s="73">
        <f t="shared" si="18"/>
        <v>19249.622599885712</v>
      </c>
      <c r="H105" s="60">
        <f t="shared" si="18"/>
        <v>16499.676514187751</v>
      </c>
      <c r="I105" s="60">
        <f t="shared" si="18"/>
        <v>14142.579869303787</v>
      </c>
      <c r="J105" s="60">
        <f t="shared" si="18"/>
        <v>12122.211316546103</v>
      </c>
      <c r="K105" s="60">
        <f t="shared" si="18"/>
        <v>10390.466842753804</v>
      </c>
      <c r="L105" s="60">
        <f t="shared" si="18"/>
        <v>8906.1144366461176</v>
      </c>
      <c r="M105" s="60">
        <f t="shared" si="18"/>
        <v>7633.8123742681009</v>
      </c>
      <c r="N105" s="60">
        <f t="shared" si="18"/>
        <v>6543.2677493726578</v>
      </c>
      <c r="O105" s="60">
        <f t="shared" si="18"/>
        <v>5608.5152137479927</v>
      </c>
    </row>
    <row r="106" spans="1:15" s="42" customFormat="1" x14ac:dyDescent="0.25">
      <c r="A106" s="43" t="s">
        <v>80</v>
      </c>
      <c r="B106" s="155" t="s">
        <v>59</v>
      </c>
      <c r="C106" s="155"/>
      <c r="D106" s="155"/>
      <c r="E106" s="73">
        <f>+E$32</f>
        <v>11228.946516599999</v>
      </c>
      <c r="F106" s="73">
        <f>+F$32+E106</f>
        <v>11228.946516599999</v>
      </c>
      <c r="G106" s="73"/>
      <c r="H106" s="60"/>
      <c r="I106" s="60"/>
      <c r="J106" s="60"/>
      <c r="K106" s="60"/>
      <c r="L106" s="60"/>
      <c r="M106" s="60"/>
      <c r="N106" s="60"/>
      <c r="O106" s="60"/>
    </row>
    <row r="107" spans="1:15" s="42" customFormat="1" hidden="1" x14ac:dyDescent="0.25">
      <c r="A107" s="43" t="s">
        <v>173</v>
      </c>
      <c r="B107" s="155" t="s">
        <v>57</v>
      </c>
      <c r="C107" s="155"/>
      <c r="D107" s="45">
        <f>AVERAGE(G107:O107)</f>
        <v>1</v>
      </c>
      <c r="E107" s="74"/>
      <c r="F107" s="74"/>
      <c r="G107" s="75">
        <f>G105/G104</f>
        <v>1</v>
      </c>
      <c r="H107" s="75">
        <f>H105/H104</f>
        <v>1</v>
      </c>
      <c r="I107" s="75">
        <f>I105/I104</f>
        <v>1</v>
      </c>
      <c r="J107" s="75">
        <f>J105/J104</f>
        <v>1</v>
      </c>
      <c r="K107" s="75">
        <f>K105/K104</f>
        <v>1</v>
      </c>
      <c r="L107" s="75">
        <f t="shared" ref="L107:M107" si="19">L105/L104</f>
        <v>1</v>
      </c>
      <c r="M107" s="75">
        <f t="shared" si="19"/>
        <v>1</v>
      </c>
      <c r="N107" s="75">
        <f>N105/N104</f>
        <v>1</v>
      </c>
      <c r="O107" s="75">
        <v>1</v>
      </c>
    </row>
    <row r="108" spans="1:15" s="42" customFormat="1" hidden="1" x14ac:dyDescent="0.25">
      <c r="A108" s="43" t="s">
        <v>174</v>
      </c>
      <c r="B108" s="155" t="s">
        <v>57</v>
      </c>
      <c r="C108" s="155"/>
      <c r="D108" s="45">
        <f t="shared" ref="D108:D109" si="20">AVERAGE(G108:O108)</f>
        <v>0</v>
      </c>
      <c r="E108" s="74"/>
      <c r="F108" s="74"/>
      <c r="G108" s="75">
        <f>G106/G104</f>
        <v>0</v>
      </c>
      <c r="H108" s="75">
        <f>H106/H104</f>
        <v>0</v>
      </c>
      <c r="I108" s="75">
        <f>I106/I104</f>
        <v>0</v>
      </c>
      <c r="J108" s="75">
        <f>J106/J104</f>
        <v>0</v>
      </c>
      <c r="K108" s="75">
        <f>K106/K104</f>
        <v>0</v>
      </c>
      <c r="L108" s="75">
        <f t="shared" ref="L108:N108" si="21">L106/L104</f>
        <v>0</v>
      </c>
      <c r="M108" s="75">
        <f t="shared" si="21"/>
        <v>0</v>
      </c>
      <c r="N108" s="75">
        <f t="shared" si="21"/>
        <v>0</v>
      </c>
      <c r="O108" s="75">
        <v>0</v>
      </c>
    </row>
    <row r="109" spans="1:15" s="42" customFormat="1" hidden="1" x14ac:dyDescent="0.25">
      <c r="A109" s="43" t="s">
        <v>175</v>
      </c>
      <c r="B109" s="155" t="s">
        <v>57</v>
      </c>
      <c r="C109" s="155"/>
      <c r="D109" s="45" t="e">
        <f t="shared" si="20"/>
        <v>#DIV/0!</v>
      </c>
      <c r="E109" s="74"/>
      <c r="F109" s="74"/>
      <c r="G109" s="75"/>
      <c r="H109" s="75"/>
      <c r="I109" s="75"/>
      <c r="J109" s="75"/>
      <c r="K109" s="75"/>
      <c r="L109" s="75"/>
      <c r="M109" s="75"/>
      <c r="N109" s="75"/>
      <c r="O109" s="75"/>
    </row>
    <row r="110" spans="1:15" s="42" customFormat="1" x14ac:dyDescent="0.25">
      <c r="A110" s="43"/>
      <c r="B110" s="155"/>
      <c r="C110" s="155"/>
      <c r="D110" s="155"/>
      <c r="E110" s="72"/>
      <c r="F110" s="72"/>
      <c r="G110" s="72"/>
      <c r="H110" s="43"/>
      <c r="I110" s="43"/>
      <c r="J110" s="43"/>
      <c r="K110" s="43"/>
      <c r="L110" s="43"/>
      <c r="M110" s="43"/>
      <c r="N110" s="43"/>
      <c r="O110" s="43"/>
    </row>
    <row r="111" spans="1:15" s="42" customFormat="1" x14ac:dyDescent="0.25">
      <c r="A111" s="50" t="s">
        <v>176</v>
      </c>
      <c r="B111" s="155"/>
      <c r="C111" s="155"/>
      <c r="D111" s="154">
        <f>D103</f>
        <v>2024</v>
      </c>
      <c r="E111" s="69">
        <f>E103</f>
        <v>2025</v>
      </c>
      <c r="F111" s="69">
        <f>+E111+1</f>
        <v>2026</v>
      </c>
      <c r="G111" s="69">
        <f t="shared" ref="G111:O111" si="22">G5</f>
        <v>2027</v>
      </c>
      <c r="H111" s="50">
        <f t="shared" si="22"/>
        <v>2028</v>
      </c>
      <c r="I111" s="50">
        <f t="shared" si="22"/>
        <v>2029</v>
      </c>
      <c r="J111" s="50">
        <f t="shared" si="22"/>
        <v>2030</v>
      </c>
      <c r="K111" s="50">
        <f t="shared" si="22"/>
        <v>2031</v>
      </c>
      <c r="L111" s="50">
        <f t="shared" si="22"/>
        <v>2032</v>
      </c>
      <c r="M111" s="50">
        <f t="shared" si="22"/>
        <v>2033</v>
      </c>
      <c r="N111" s="50">
        <f t="shared" si="22"/>
        <v>2034</v>
      </c>
      <c r="O111" s="50">
        <f t="shared" si="22"/>
        <v>2035</v>
      </c>
    </row>
    <row r="112" spans="1:15" s="42" customFormat="1" x14ac:dyDescent="0.25">
      <c r="A112" s="43" t="s">
        <v>177</v>
      </c>
      <c r="B112" s="155" t="s">
        <v>59</v>
      </c>
      <c r="C112" s="155"/>
      <c r="D112" s="155"/>
      <c r="E112" s="73">
        <f>$D$28</f>
        <v>37429.821722000001</v>
      </c>
      <c r="F112" s="73">
        <f>E114</f>
        <v>33686.839549800003</v>
      </c>
      <c r="G112" s="73">
        <f>F114</f>
        <v>29943.857377600001</v>
      </c>
      <c r="H112" s="60">
        <f>G114</f>
        <v>26200.8752054</v>
      </c>
      <c r="I112" s="60">
        <f t="shared" ref="I112:O112" si="23">H114</f>
        <v>22457.893033199998</v>
      </c>
      <c r="J112" s="60">
        <f t="shared" si="23"/>
        <v>18714.910860999997</v>
      </c>
      <c r="K112" s="60">
        <f t="shared" si="23"/>
        <v>14971.928688799997</v>
      </c>
      <c r="L112" s="60">
        <f t="shared" si="23"/>
        <v>11228.946516599997</v>
      </c>
      <c r="M112" s="60">
        <f t="shared" si="23"/>
        <v>7485.9643443999976</v>
      </c>
      <c r="N112" s="60">
        <f t="shared" si="23"/>
        <v>3742.9821721999974</v>
      </c>
      <c r="O112" s="60">
        <f t="shared" si="23"/>
        <v>0</v>
      </c>
    </row>
    <row r="113" spans="1:15" s="42" customFormat="1" x14ac:dyDescent="0.25">
      <c r="A113" s="43" t="s">
        <v>179</v>
      </c>
      <c r="B113" s="155" t="s">
        <v>59</v>
      </c>
      <c r="C113" s="155"/>
      <c r="D113" s="155"/>
      <c r="E113" s="73">
        <f>$D$28/$D$29</f>
        <v>3742.9821722000002</v>
      </c>
      <c r="F113" s="73">
        <f>$D$28/$D$29</f>
        <v>3742.9821722000002</v>
      </c>
      <c r="G113" s="73">
        <f>$D$28/$D$29</f>
        <v>3742.9821722000002</v>
      </c>
      <c r="H113" s="60">
        <f>$D$28/$D$29</f>
        <v>3742.9821722000002</v>
      </c>
      <c r="I113" s="60">
        <f t="shared" ref="I113:N113" si="24">$D$28/$D$29</f>
        <v>3742.9821722000002</v>
      </c>
      <c r="J113" s="60">
        <f t="shared" si="24"/>
        <v>3742.9821722000002</v>
      </c>
      <c r="K113" s="60">
        <f t="shared" si="24"/>
        <v>3742.9821722000002</v>
      </c>
      <c r="L113" s="60">
        <f t="shared" si="24"/>
        <v>3742.9821722000002</v>
      </c>
      <c r="M113" s="60">
        <f t="shared" si="24"/>
        <v>3742.9821722000002</v>
      </c>
      <c r="N113" s="60">
        <f t="shared" si="24"/>
        <v>3742.9821722000002</v>
      </c>
      <c r="O113" s="60"/>
    </row>
    <row r="114" spans="1:15" s="42" customFormat="1" x14ac:dyDescent="0.25">
      <c r="A114" s="43" t="s">
        <v>180</v>
      </c>
      <c r="B114" s="155" t="s">
        <v>59</v>
      </c>
      <c r="C114" s="155"/>
      <c r="D114" s="155"/>
      <c r="E114" s="73">
        <f>E112-E113</f>
        <v>33686.839549800003</v>
      </c>
      <c r="F114" s="73">
        <f>F112-F113</f>
        <v>29943.857377600001</v>
      </c>
      <c r="G114" s="73">
        <f t="shared" ref="G114:O114" si="25">G112-G113</f>
        <v>26200.8752054</v>
      </c>
      <c r="H114" s="60">
        <f t="shared" si="25"/>
        <v>22457.893033199998</v>
      </c>
      <c r="I114" s="60">
        <f t="shared" si="25"/>
        <v>18714.910860999997</v>
      </c>
      <c r="J114" s="60">
        <f t="shared" si="25"/>
        <v>14971.928688799997</v>
      </c>
      <c r="K114" s="60">
        <f t="shared" si="25"/>
        <v>11228.946516599997</v>
      </c>
      <c r="L114" s="60">
        <f t="shared" si="25"/>
        <v>7485.9643443999976</v>
      </c>
      <c r="M114" s="60">
        <f t="shared" si="25"/>
        <v>3742.9821721999974</v>
      </c>
      <c r="N114" s="60">
        <f t="shared" si="25"/>
        <v>0</v>
      </c>
      <c r="O114" s="60">
        <f t="shared" si="25"/>
        <v>0</v>
      </c>
    </row>
    <row r="115" spans="1:15" s="42" customFormat="1" x14ac:dyDescent="0.25">
      <c r="A115" s="43"/>
      <c r="B115" s="155"/>
      <c r="C115" s="155"/>
      <c r="D115" s="155"/>
      <c r="E115" s="72"/>
      <c r="F115" s="72"/>
      <c r="G115" s="72"/>
      <c r="H115" s="43"/>
      <c r="I115" s="43"/>
      <c r="J115" s="43"/>
      <c r="K115" s="43"/>
      <c r="L115" s="43"/>
      <c r="M115" s="43"/>
      <c r="N115" s="43"/>
      <c r="O115" s="43"/>
    </row>
    <row r="116" spans="1:15" s="42" customFormat="1" x14ac:dyDescent="0.25">
      <c r="A116" s="50" t="s">
        <v>181</v>
      </c>
      <c r="B116" s="155"/>
      <c r="C116" s="155"/>
      <c r="D116" s="154">
        <f>D111</f>
        <v>2024</v>
      </c>
      <c r="E116" s="69">
        <f>E111</f>
        <v>2025</v>
      </c>
      <c r="F116" s="69">
        <f>+E116+1</f>
        <v>2026</v>
      </c>
      <c r="G116" s="69">
        <f t="shared" ref="G116:O116" si="26">G5</f>
        <v>2027</v>
      </c>
      <c r="H116" s="50">
        <f t="shared" si="26"/>
        <v>2028</v>
      </c>
      <c r="I116" s="50">
        <f t="shared" si="26"/>
        <v>2029</v>
      </c>
      <c r="J116" s="50">
        <f t="shared" si="26"/>
        <v>2030</v>
      </c>
      <c r="K116" s="50">
        <f t="shared" si="26"/>
        <v>2031</v>
      </c>
      <c r="L116" s="50">
        <f t="shared" si="26"/>
        <v>2032</v>
      </c>
      <c r="M116" s="50">
        <f t="shared" si="26"/>
        <v>2033</v>
      </c>
      <c r="N116" s="50">
        <f t="shared" si="26"/>
        <v>2034</v>
      </c>
      <c r="O116" s="50">
        <f t="shared" si="26"/>
        <v>2035</v>
      </c>
    </row>
    <row r="117" spans="1:15" s="42" customFormat="1" x14ac:dyDescent="0.25">
      <c r="A117" s="43" t="s">
        <v>182</v>
      </c>
      <c r="B117" s="155" t="s">
        <v>183</v>
      </c>
      <c r="C117" s="155"/>
      <c r="D117" s="155"/>
      <c r="E117" s="72">
        <v>365</v>
      </c>
      <c r="F117" s="72">
        <v>365</v>
      </c>
      <c r="G117" s="72">
        <v>365</v>
      </c>
      <c r="H117" s="43">
        <v>365</v>
      </c>
      <c r="I117" s="43">
        <v>365</v>
      </c>
      <c r="J117" s="43">
        <v>365</v>
      </c>
      <c r="K117" s="43">
        <v>365</v>
      </c>
      <c r="L117" s="43">
        <v>365</v>
      </c>
      <c r="M117" s="43">
        <v>365</v>
      </c>
      <c r="N117" s="43">
        <v>365</v>
      </c>
      <c r="O117" s="43">
        <v>365</v>
      </c>
    </row>
    <row r="118" spans="1:15" s="42" customFormat="1" x14ac:dyDescent="0.25">
      <c r="A118" s="43" t="s">
        <v>184</v>
      </c>
      <c r="B118" s="155" t="s">
        <v>119</v>
      </c>
      <c r="C118" s="155"/>
      <c r="D118" s="155"/>
      <c r="E118" s="77">
        <f t="shared" ref="E118:O118" si="27">E117*24*$D$49</f>
        <v>7845</v>
      </c>
      <c r="F118" s="77">
        <f t="shared" si="27"/>
        <v>7845</v>
      </c>
      <c r="G118" s="77">
        <f t="shared" si="27"/>
        <v>7845</v>
      </c>
      <c r="H118" s="77">
        <f t="shared" si="27"/>
        <v>7845</v>
      </c>
      <c r="I118" s="77">
        <f t="shared" si="27"/>
        <v>7845</v>
      </c>
      <c r="J118" s="77">
        <f t="shared" si="27"/>
        <v>7845</v>
      </c>
      <c r="K118" s="77">
        <f t="shared" si="27"/>
        <v>7845</v>
      </c>
      <c r="L118" s="77">
        <f t="shared" si="27"/>
        <v>7845</v>
      </c>
      <c r="M118" s="77">
        <f t="shared" si="27"/>
        <v>7845</v>
      </c>
      <c r="N118" s="77">
        <f t="shared" si="27"/>
        <v>7845</v>
      </c>
      <c r="O118" s="77">
        <f t="shared" si="27"/>
        <v>7845</v>
      </c>
    </row>
    <row r="119" spans="1:15" s="42" customFormat="1" x14ac:dyDescent="0.25">
      <c r="A119" s="43" t="s">
        <v>185</v>
      </c>
      <c r="B119" s="155" t="s">
        <v>186</v>
      </c>
      <c r="C119" s="155"/>
      <c r="D119" s="155"/>
      <c r="E119" s="79">
        <f>E62*10^3</f>
        <v>0</v>
      </c>
      <c r="F119" s="79">
        <f t="shared" ref="F119:O119" si="28">F62*10^3</f>
        <v>252867.57120000015</v>
      </c>
      <c r="G119" s="79">
        <f t="shared" si="28"/>
        <v>277142.85803520022</v>
      </c>
      <c r="H119" s="79">
        <f t="shared" si="28"/>
        <v>303748.57240657945</v>
      </c>
      <c r="I119" s="79">
        <f t="shared" si="28"/>
        <v>332908.4353576111</v>
      </c>
      <c r="J119" s="79">
        <f t="shared" si="28"/>
        <v>364867.6451519418</v>
      </c>
      <c r="K119" s="79">
        <f t="shared" si="28"/>
        <v>399894.93908652826</v>
      </c>
      <c r="L119" s="79">
        <f t="shared" si="28"/>
        <v>438284.853238835</v>
      </c>
      <c r="M119" s="79">
        <f t="shared" si="28"/>
        <v>480360.19914976321</v>
      </c>
      <c r="N119" s="79">
        <f t="shared" si="28"/>
        <v>526474.77826814051</v>
      </c>
      <c r="O119" s="79">
        <f t="shared" si="28"/>
        <v>577016.35698188201</v>
      </c>
    </row>
    <row r="120" spans="1:15" s="42" customFormat="1" x14ac:dyDescent="0.25">
      <c r="A120" s="43" t="s">
        <v>187</v>
      </c>
      <c r="B120" s="155" t="s">
        <v>186</v>
      </c>
      <c r="C120" s="155"/>
      <c r="D120" s="155"/>
      <c r="E120" s="79">
        <f t="shared" ref="E120:O120" si="29">+E119*($D$74-$D$75)</f>
        <v>0</v>
      </c>
      <c r="F120" s="79">
        <f t="shared" si="29"/>
        <v>75.860271359999587</v>
      </c>
      <c r="G120" s="79">
        <f t="shared" si="29"/>
        <v>83.142857410559557</v>
      </c>
      <c r="H120" s="79">
        <f t="shared" si="29"/>
        <v>91.124571721973282</v>
      </c>
      <c r="I120" s="79">
        <f t="shared" si="29"/>
        <v>99.872530607282727</v>
      </c>
      <c r="J120" s="79">
        <f t="shared" si="29"/>
        <v>109.46029354558188</v>
      </c>
      <c r="K120" s="79">
        <f t="shared" si="29"/>
        <v>119.96848172595776</v>
      </c>
      <c r="L120" s="79">
        <f t="shared" si="29"/>
        <v>131.48545597164971</v>
      </c>
      <c r="M120" s="79">
        <f t="shared" si="29"/>
        <v>144.10805974492808</v>
      </c>
      <c r="N120" s="79">
        <f t="shared" si="29"/>
        <v>157.9424334804412</v>
      </c>
      <c r="O120" s="79">
        <f t="shared" si="29"/>
        <v>173.10490709456354</v>
      </c>
    </row>
    <row r="121" spans="1:15" s="42" customFormat="1" x14ac:dyDescent="0.25">
      <c r="A121" s="43" t="s">
        <v>188</v>
      </c>
      <c r="B121" s="155" t="s">
        <v>186</v>
      </c>
      <c r="C121" s="155"/>
      <c r="D121" s="155"/>
      <c r="E121" s="79">
        <f t="shared" ref="E121:O121" si="30">+E119*($D$76-$D$77)</f>
        <v>0</v>
      </c>
      <c r="F121" s="79">
        <f t="shared" si="30"/>
        <v>5057.351424000004</v>
      </c>
      <c r="G121" s="79">
        <f t="shared" si="30"/>
        <v>5542.8571607040058</v>
      </c>
      <c r="H121" s="79">
        <f t="shared" si="30"/>
        <v>6074.9714481315905</v>
      </c>
      <c r="I121" s="79">
        <f t="shared" si="30"/>
        <v>6658.1687071522238</v>
      </c>
      <c r="J121" s="79">
        <f t="shared" si="30"/>
        <v>7297.3529030388372</v>
      </c>
      <c r="K121" s="79">
        <f t="shared" si="30"/>
        <v>7997.898781730567</v>
      </c>
      <c r="L121" s="79">
        <f t="shared" si="30"/>
        <v>8765.6970647767012</v>
      </c>
      <c r="M121" s="79">
        <f t="shared" si="30"/>
        <v>9607.2039829952664</v>
      </c>
      <c r="N121" s="79">
        <f t="shared" si="30"/>
        <v>10529.495565362813</v>
      </c>
      <c r="O121" s="79">
        <f t="shared" si="30"/>
        <v>11540.327139637642</v>
      </c>
    </row>
    <row r="122" spans="1:15" s="42" customFormat="1" x14ac:dyDescent="0.25">
      <c r="A122" s="43"/>
      <c r="B122" s="155"/>
      <c r="C122" s="155"/>
      <c r="D122" s="155"/>
      <c r="L122" s="78"/>
      <c r="M122" s="78"/>
      <c r="N122" s="78"/>
      <c r="O122" s="78"/>
    </row>
    <row r="123" spans="1:15" s="42" customFormat="1" x14ac:dyDescent="0.25">
      <c r="A123" s="50" t="s">
        <v>189</v>
      </c>
      <c r="B123" s="155"/>
      <c r="C123" s="155"/>
      <c r="D123" s="154">
        <f>D116</f>
        <v>2024</v>
      </c>
      <c r="E123" s="69">
        <f>E116</f>
        <v>2025</v>
      </c>
      <c r="F123" s="69">
        <f>+E123+1</f>
        <v>2026</v>
      </c>
      <c r="G123" s="69">
        <f t="shared" ref="G123:O123" si="31">G5</f>
        <v>2027</v>
      </c>
      <c r="H123" s="50">
        <f t="shared" si="31"/>
        <v>2028</v>
      </c>
      <c r="I123" s="50">
        <f t="shared" si="31"/>
        <v>2029</v>
      </c>
      <c r="J123" s="50">
        <f t="shared" si="31"/>
        <v>2030</v>
      </c>
      <c r="K123" s="50">
        <f t="shared" si="31"/>
        <v>2031</v>
      </c>
      <c r="L123" s="50">
        <f t="shared" si="31"/>
        <v>2032</v>
      </c>
      <c r="M123" s="50">
        <f t="shared" si="31"/>
        <v>2033</v>
      </c>
      <c r="N123" s="50">
        <f t="shared" si="31"/>
        <v>2034</v>
      </c>
      <c r="O123" s="50">
        <f t="shared" si="31"/>
        <v>2035</v>
      </c>
    </row>
    <row r="124" spans="1:15" s="68" customFormat="1" x14ac:dyDescent="0.25">
      <c r="A124" s="50" t="s">
        <v>190</v>
      </c>
      <c r="B124" s="154" t="s">
        <v>59</v>
      </c>
      <c r="C124" s="154" t="s">
        <v>191</v>
      </c>
      <c r="D124" s="80"/>
      <c r="E124" s="81">
        <f>E125+E126+E127+E128+E131</f>
        <v>0</v>
      </c>
      <c r="F124" s="81">
        <f>F125+F126+F127+F128+F131</f>
        <v>627.68249926731789</v>
      </c>
      <c r="G124" s="81">
        <f>G125+G126+G127+G128+G131</f>
        <v>716.70623109970234</v>
      </c>
      <c r="H124" s="81">
        <f t="shared" ref="H124:O124" si="32">H125+H126+H127+H128+H131</f>
        <v>818.35613115983745</v>
      </c>
      <c r="I124" s="81">
        <f t="shared" si="32"/>
        <v>934.42295929157751</v>
      </c>
      <c r="J124" s="81">
        <f t="shared" si="32"/>
        <v>1066.9514574464531</v>
      </c>
      <c r="K124" s="81">
        <f t="shared" si="32"/>
        <v>1218.2763717729758</v>
      </c>
      <c r="L124" s="81">
        <f t="shared" si="32"/>
        <v>1391.0635836914948</v>
      </c>
      <c r="M124" s="81">
        <f t="shared" si="32"/>
        <v>1588.3570745581364</v>
      </c>
      <c r="N124" s="81">
        <f t="shared" si="32"/>
        <v>1813.6325512913404</v>
      </c>
      <c r="O124" s="81">
        <f t="shared" si="32"/>
        <v>2070.8586776802522</v>
      </c>
    </row>
    <row r="125" spans="1:15" s="42" customFormat="1" x14ac:dyDescent="0.25">
      <c r="A125" s="82" t="s">
        <v>192</v>
      </c>
      <c r="B125" s="155" t="s">
        <v>59</v>
      </c>
      <c r="C125" s="155" t="s">
        <v>193</v>
      </c>
      <c r="D125" s="46"/>
      <c r="E125" s="83">
        <f t="shared" ref="E125:O125" si="33">E119*E51*E10/1000000</f>
        <v>0</v>
      </c>
      <c r="F125" s="83">
        <f t="shared" si="33"/>
        <v>615.19405985231583</v>
      </c>
      <c r="G125" s="83">
        <f t="shared" si="33"/>
        <v>702.44656581368451</v>
      </c>
      <c r="H125" s="83">
        <f t="shared" si="33"/>
        <v>802.07402838364931</v>
      </c>
      <c r="I125" s="83">
        <f t="shared" si="33"/>
        <v>915.83157825304079</v>
      </c>
      <c r="J125" s="83">
        <f t="shared" si="33"/>
        <v>1045.7232749646703</v>
      </c>
      <c r="K125" s="83">
        <f t="shared" si="33"/>
        <v>1194.0374123032204</v>
      </c>
      <c r="L125" s="83">
        <f t="shared" si="33"/>
        <v>1363.3868310217533</v>
      </c>
      <c r="M125" s="83">
        <f t="shared" si="33"/>
        <v>1556.7549490915774</v>
      </c>
      <c r="N125" s="83">
        <f t="shared" si="33"/>
        <v>1777.5483203874746</v>
      </c>
      <c r="O125" s="83">
        <f t="shared" si="33"/>
        <v>2029.6566477313067</v>
      </c>
    </row>
    <row r="126" spans="1:15" s="42" customFormat="1" ht="33" hidden="1" x14ac:dyDescent="0.25">
      <c r="A126" s="82" t="s">
        <v>194</v>
      </c>
      <c r="B126" s="155" t="s">
        <v>59</v>
      </c>
      <c r="C126" s="155" t="s">
        <v>195</v>
      </c>
      <c r="D126" s="46" t="s">
        <v>178</v>
      </c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</row>
    <row r="127" spans="1:15" s="42" customFormat="1" hidden="1" x14ac:dyDescent="0.25">
      <c r="A127" s="82" t="s">
        <v>196</v>
      </c>
      <c r="B127" s="155" t="s">
        <v>59</v>
      </c>
      <c r="C127" s="155" t="s">
        <v>197</v>
      </c>
      <c r="D127" s="46" t="s">
        <v>178</v>
      </c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</row>
    <row r="128" spans="1:15" s="42" customFormat="1" x14ac:dyDescent="0.25">
      <c r="A128" s="82" t="s">
        <v>198</v>
      </c>
      <c r="B128" s="155" t="s">
        <v>59</v>
      </c>
      <c r="C128" s="155" t="s">
        <v>199</v>
      </c>
      <c r="D128" s="46"/>
      <c r="E128" s="83">
        <f>+E129+E130</f>
        <v>0</v>
      </c>
      <c r="F128" s="83">
        <f>+F129+F130</f>
        <v>12.488439415002013</v>
      </c>
      <c r="G128" s="83">
        <f>+G129+G130</f>
        <v>14.259665286017796</v>
      </c>
      <c r="H128" s="83">
        <f t="shared" ref="H128:O128" si="34">+H129+H130</f>
        <v>16.282102776188086</v>
      </c>
      <c r="I128" s="83">
        <f t="shared" si="34"/>
        <v>18.591381038536731</v>
      </c>
      <c r="J128" s="83">
        <f t="shared" si="34"/>
        <v>21.228182481782806</v>
      </c>
      <c r="K128" s="83">
        <f t="shared" si="34"/>
        <v>24.238959469755383</v>
      </c>
      <c r="L128" s="83">
        <f t="shared" si="34"/>
        <v>27.676752669741592</v>
      </c>
      <c r="M128" s="83">
        <f t="shared" si="34"/>
        <v>31.60212546655902</v>
      </c>
      <c r="N128" s="83">
        <f t="shared" si="34"/>
        <v>36.084230903865745</v>
      </c>
      <c r="O128" s="83">
        <f t="shared" si="34"/>
        <v>41.20202994894553</v>
      </c>
    </row>
    <row r="129" spans="1:15" s="88" customFormat="1" x14ac:dyDescent="0.25">
      <c r="A129" s="84" t="s">
        <v>200</v>
      </c>
      <c r="B129" s="85" t="s">
        <v>59</v>
      </c>
      <c r="C129" s="85" t="s">
        <v>201</v>
      </c>
      <c r="D129" s="86"/>
      <c r="E129" s="87">
        <f t="shared" ref="E129:O129" si="35">E120*E51*E10/1000000</f>
        <v>0</v>
      </c>
      <c r="F129" s="87">
        <f t="shared" si="35"/>
        <v>0.1845582179556936</v>
      </c>
      <c r="G129" s="87">
        <f t="shared" si="35"/>
        <v>0.21073396974410405</v>
      </c>
      <c r="H129" s="87">
        <f t="shared" si="35"/>
        <v>0.24062220851509333</v>
      </c>
      <c r="I129" s="87">
        <f t="shared" si="35"/>
        <v>0.27474947347591061</v>
      </c>
      <c r="J129" s="87">
        <f t="shared" si="35"/>
        <v>0.31371698248939917</v>
      </c>
      <c r="K129" s="87">
        <f t="shared" si="35"/>
        <v>0.35821122369096398</v>
      </c>
      <c r="L129" s="87">
        <f t="shared" si="35"/>
        <v>0.40901604930652358</v>
      </c>
      <c r="M129" s="87">
        <f t="shared" si="35"/>
        <v>0.46702648472747033</v>
      </c>
      <c r="N129" s="87">
        <f t="shared" si="35"/>
        <v>0.53326449611623916</v>
      </c>
      <c r="O129" s="87">
        <f t="shared" si="35"/>
        <v>0.60889699431938826</v>
      </c>
    </row>
    <row r="130" spans="1:15" s="88" customFormat="1" x14ac:dyDescent="0.25">
      <c r="A130" s="84" t="s">
        <v>202</v>
      </c>
      <c r="B130" s="85" t="s">
        <v>59</v>
      </c>
      <c r="C130" s="85" t="s">
        <v>203</v>
      </c>
      <c r="D130" s="86"/>
      <c r="E130" s="87">
        <f t="shared" ref="E130:O130" si="36">E121*E51*E10/1000000</f>
        <v>0</v>
      </c>
      <c r="F130" s="87">
        <f t="shared" si="36"/>
        <v>12.303881197046319</v>
      </c>
      <c r="G130" s="87">
        <f t="shared" si="36"/>
        <v>14.048931316273691</v>
      </c>
      <c r="H130" s="87">
        <f t="shared" si="36"/>
        <v>16.041480567672991</v>
      </c>
      <c r="I130" s="87">
        <f t="shared" si="36"/>
        <v>18.31663156506082</v>
      </c>
      <c r="J130" s="87">
        <f t="shared" si="36"/>
        <v>20.914465499293406</v>
      </c>
      <c r="K130" s="87">
        <f t="shared" si="36"/>
        <v>23.880748246064417</v>
      </c>
      <c r="L130" s="87">
        <f t="shared" si="36"/>
        <v>27.26773662043507</v>
      </c>
      <c r="M130" s="87">
        <f t="shared" si="36"/>
        <v>31.13509898183155</v>
      </c>
      <c r="N130" s="87">
        <f t="shared" si="36"/>
        <v>35.550966407749506</v>
      </c>
      <c r="O130" s="87">
        <f t="shared" si="36"/>
        <v>40.593132954626142</v>
      </c>
    </row>
    <row r="131" spans="1:15" s="42" customFormat="1" x14ac:dyDescent="0.25">
      <c r="A131" s="82" t="s">
        <v>204</v>
      </c>
      <c r="B131" s="155" t="s">
        <v>59</v>
      </c>
      <c r="C131" s="155" t="s">
        <v>205</v>
      </c>
      <c r="D131" s="46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</row>
    <row r="132" spans="1:15" s="68" customFormat="1" x14ac:dyDescent="0.25">
      <c r="A132" s="50" t="s">
        <v>206</v>
      </c>
      <c r="B132" s="154" t="s">
        <v>59</v>
      </c>
      <c r="C132" s="154" t="s">
        <v>207</v>
      </c>
      <c r="D132" s="154"/>
      <c r="E132" s="89">
        <f>SUM(E133:E134)</f>
        <v>1544.3544442497202</v>
      </c>
      <c r="F132" s="89">
        <f>SUM(F133:F134)</f>
        <v>2153.5732865935438</v>
      </c>
      <c r="G132" s="89">
        <f>SUM(G133:G134)</f>
        <v>2283.2582922487868</v>
      </c>
      <c r="H132" s="90">
        <f t="shared" ref="H132:O132" si="37">SUM(H133:H134)</f>
        <v>2425.8001520042098</v>
      </c>
      <c r="I132" s="90">
        <f t="shared" si="37"/>
        <v>2582.847951147357</v>
      </c>
      <c r="J132" s="90">
        <f t="shared" si="37"/>
        <v>2756.2791701132128</v>
      </c>
      <c r="K132" s="90">
        <f t="shared" si="37"/>
        <v>2948.2319045533704</v>
      </c>
      <c r="L132" s="90">
        <f t="shared" si="37"/>
        <v>3161.1416497023251</v>
      </c>
      <c r="M132" s="90">
        <f t="shared" si="37"/>
        <v>3397.7832962199955</v>
      </c>
      <c r="N132" s="90">
        <f t="shared" si="37"/>
        <v>3661.3190764730689</v>
      </c>
      <c r="O132" s="90">
        <f t="shared" si="37"/>
        <v>3955.3533050187057</v>
      </c>
    </row>
    <row r="133" spans="1:15" s="42" customFormat="1" x14ac:dyDescent="0.25">
      <c r="A133" s="82" t="s">
        <v>208</v>
      </c>
      <c r="B133" s="155" t="s">
        <v>59</v>
      </c>
      <c r="C133" s="155" t="s">
        <v>209</v>
      </c>
      <c r="D133" s="155"/>
      <c r="E133" s="70">
        <f t="shared" ref="E133:O133" si="38">E52*E119*E10/1000000</f>
        <v>0</v>
      </c>
      <c r="F133" s="70">
        <f t="shared" si="38"/>
        <v>560.57167734995744</v>
      </c>
      <c r="G133" s="70">
        <f t="shared" si="38"/>
        <v>640.07713231402727</v>
      </c>
      <c r="H133" s="70">
        <f t="shared" si="38"/>
        <v>730.85878553150542</v>
      </c>
      <c r="I133" s="70">
        <f t="shared" si="38"/>
        <v>834.515931630762</v>
      </c>
      <c r="J133" s="70">
        <f t="shared" si="38"/>
        <v>952.87469198184499</v>
      </c>
      <c r="K133" s="70">
        <f t="shared" si="38"/>
        <v>1088.0201853608644</v>
      </c>
      <c r="L133" s="70">
        <f t="shared" si="38"/>
        <v>1242.333261355255</v>
      </c>
      <c r="M133" s="70">
        <f t="shared" si="38"/>
        <v>1418.5324436399924</v>
      </c>
      <c r="N133" s="70">
        <f t="shared" si="38"/>
        <v>1619.7218220367959</v>
      </c>
      <c r="O133" s="70">
        <f t="shared" si="38"/>
        <v>1849.4457370676896</v>
      </c>
    </row>
    <row r="134" spans="1:15" s="42" customFormat="1" x14ac:dyDescent="0.25">
      <c r="A134" s="82" t="s">
        <v>210</v>
      </c>
      <c r="B134" s="155" t="s">
        <v>59</v>
      </c>
      <c r="C134" s="155" t="s">
        <v>211</v>
      </c>
      <c r="D134" s="155"/>
      <c r="E134" s="70">
        <f t="shared" ref="E134:O134" si="39">E10*$D$79</f>
        <v>1544.3544442497202</v>
      </c>
      <c r="F134" s="70">
        <f t="shared" si="39"/>
        <v>1593.0016092435865</v>
      </c>
      <c r="G134" s="70">
        <f t="shared" si="39"/>
        <v>1643.1811599347595</v>
      </c>
      <c r="H134" s="70">
        <f t="shared" si="39"/>
        <v>1694.9413664727044</v>
      </c>
      <c r="I134" s="70">
        <f t="shared" si="39"/>
        <v>1748.3320195165948</v>
      </c>
      <c r="J134" s="70">
        <f t="shared" si="39"/>
        <v>1803.4044781313678</v>
      </c>
      <c r="K134" s="70">
        <f t="shared" si="39"/>
        <v>1860.2117191925058</v>
      </c>
      <c r="L134" s="70">
        <f t="shared" si="39"/>
        <v>1918.8083883470701</v>
      </c>
      <c r="M134" s="70">
        <f t="shared" si="39"/>
        <v>1979.2508525800029</v>
      </c>
      <c r="N134" s="70">
        <f t="shared" si="39"/>
        <v>2041.5972544362733</v>
      </c>
      <c r="O134" s="70">
        <f t="shared" si="39"/>
        <v>2105.9075679510161</v>
      </c>
    </row>
    <row r="135" spans="1:15" s="42" customFormat="1" x14ac:dyDescent="0.25">
      <c r="A135" s="43" t="s">
        <v>212</v>
      </c>
      <c r="B135" s="155" t="s">
        <v>59</v>
      </c>
      <c r="C135" s="155" t="s">
        <v>213</v>
      </c>
      <c r="D135" s="155"/>
      <c r="E135" s="70">
        <f>E124-E132</f>
        <v>-1544.3544442497202</v>
      </c>
      <c r="F135" s="70">
        <f>F124-F132</f>
        <v>-1525.890787326226</v>
      </c>
      <c r="G135" s="70">
        <f>G124-G132</f>
        <v>-1566.5520611490845</v>
      </c>
      <c r="H135" s="71">
        <f t="shared" ref="H135:O135" si="40">H124-H132</f>
        <v>-1607.4440208443725</v>
      </c>
      <c r="I135" s="71">
        <f t="shared" si="40"/>
        <v>-1648.4249918557794</v>
      </c>
      <c r="J135" s="71">
        <f t="shared" si="40"/>
        <v>-1689.3277126667597</v>
      </c>
      <c r="K135" s="71">
        <f t="shared" si="40"/>
        <v>-1729.9555327803946</v>
      </c>
      <c r="L135" s="71">
        <f t="shared" si="40"/>
        <v>-1770.0780660108303</v>
      </c>
      <c r="M135" s="71">
        <f t="shared" si="40"/>
        <v>-1809.426221661859</v>
      </c>
      <c r="N135" s="71">
        <f t="shared" si="40"/>
        <v>-1847.6865251817285</v>
      </c>
      <c r="O135" s="71">
        <f t="shared" si="40"/>
        <v>-1884.4946273384535</v>
      </c>
    </row>
    <row r="136" spans="1:15" s="42" customFormat="1" x14ac:dyDescent="0.25">
      <c r="A136" s="43" t="s">
        <v>214</v>
      </c>
      <c r="B136" s="155" t="s">
        <v>59</v>
      </c>
      <c r="C136" s="155" t="s">
        <v>215</v>
      </c>
      <c r="D136" s="155"/>
      <c r="E136" s="70">
        <f t="shared" ref="E136:O136" si="41">E124*$D$80+$D$81*E135</f>
        <v>-30.887088884994405</v>
      </c>
      <c r="F136" s="70">
        <f t="shared" si="41"/>
        <v>-24.240990753851342</v>
      </c>
      <c r="G136" s="70">
        <f t="shared" si="41"/>
        <v>-24.163978911984664</v>
      </c>
      <c r="H136" s="70">
        <f t="shared" si="41"/>
        <v>-23.965319105289076</v>
      </c>
      <c r="I136" s="70">
        <f t="shared" si="41"/>
        <v>-23.624270244199813</v>
      </c>
      <c r="J136" s="70">
        <f t="shared" si="41"/>
        <v>-23.117039678870668</v>
      </c>
      <c r="K136" s="70">
        <f t="shared" si="41"/>
        <v>-22.416346937878139</v>
      </c>
      <c r="L136" s="70">
        <f t="shared" si="41"/>
        <v>-21.490925483301659</v>
      </c>
      <c r="M136" s="70">
        <f t="shared" si="41"/>
        <v>-20.304953687655818</v>
      </c>
      <c r="N136" s="70">
        <f t="shared" si="41"/>
        <v>-18.817404990721162</v>
      </c>
      <c r="O136" s="70">
        <f t="shared" si="41"/>
        <v>-16.98130576996655</v>
      </c>
    </row>
    <row r="137" spans="1:15" s="42" customFormat="1" x14ac:dyDescent="0.25">
      <c r="A137" s="43" t="s">
        <v>216</v>
      </c>
      <c r="B137" s="155" t="s">
        <v>59</v>
      </c>
      <c r="C137" s="155"/>
      <c r="D137" s="155"/>
      <c r="E137" s="70">
        <f>E135-E136</f>
        <v>-1513.4673553647258</v>
      </c>
      <c r="F137" s="70">
        <f>F135-F136</f>
        <v>-1501.6497965723747</v>
      </c>
      <c r="G137" s="70">
        <f>G135-G136</f>
        <v>-1542.3880822370998</v>
      </c>
      <c r="H137" s="71">
        <f t="shared" ref="H137:O137" si="42">H135-H136</f>
        <v>-1583.4787017390834</v>
      </c>
      <c r="I137" s="71">
        <f t="shared" si="42"/>
        <v>-1624.8007216115795</v>
      </c>
      <c r="J137" s="71">
        <f t="shared" si="42"/>
        <v>-1666.210672987889</v>
      </c>
      <c r="K137" s="71">
        <f t="shared" si="42"/>
        <v>-1707.5391858425164</v>
      </c>
      <c r="L137" s="71">
        <f t="shared" si="42"/>
        <v>-1748.5871405275286</v>
      </c>
      <c r="M137" s="71">
        <f t="shared" si="42"/>
        <v>-1789.1212679742032</v>
      </c>
      <c r="N137" s="71">
        <f t="shared" si="42"/>
        <v>-1828.8691201910074</v>
      </c>
      <c r="O137" s="71">
        <f t="shared" si="42"/>
        <v>-1867.5133215684868</v>
      </c>
    </row>
    <row r="138" spans="1:15" s="42" customFormat="1" x14ac:dyDescent="0.25">
      <c r="A138" s="82" t="s">
        <v>217</v>
      </c>
      <c r="B138" s="155" t="s">
        <v>59</v>
      </c>
      <c r="C138" s="155" t="s">
        <v>167</v>
      </c>
      <c r="D138" s="155"/>
      <c r="E138" s="70">
        <f>E113</f>
        <v>3742.9821722000002</v>
      </c>
      <c r="F138" s="70">
        <f>F113</f>
        <v>3742.9821722000002</v>
      </c>
      <c r="G138" s="70">
        <f t="shared" ref="G138:O138" si="43">G113</f>
        <v>3742.9821722000002</v>
      </c>
      <c r="H138" s="71">
        <f t="shared" si="43"/>
        <v>3742.9821722000002</v>
      </c>
      <c r="I138" s="71">
        <f t="shared" si="43"/>
        <v>3742.9821722000002</v>
      </c>
      <c r="J138" s="71">
        <f t="shared" si="43"/>
        <v>3742.9821722000002</v>
      </c>
      <c r="K138" s="71">
        <f t="shared" si="43"/>
        <v>3742.9821722000002</v>
      </c>
      <c r="L138" s="71">
        <f t="shared" si="43"/>
        <v>3742.9821722000002</v>
      </c>
      <c r="M138" s="71">
        <f t="shared" si="43"/>
        <v>3742.9821722000002</v>
      </c>
      <c r="N138" s="71">
        <f t="shared" si="43"/>
        <v>3742.9821722000002</v>
      </c>
      <c r="O138" s="71">
        <f t="shared" si="43"/>
        <v>0</v>
      </c>
    </row>
    <row r="139" spans="1:15" s="42" customFormat="1" x14ac:dyDescent="0.25">
      <c r="A139" s="43" t="s">
        <v>218</v>
      </c>
      <c r="B139" s="155" t="s">
        <v>59</v>
      </c>
      <c r="C139" s="155"/>
      <c r="D139" s="155"/>
      <c r="E139" s="70">
        <f>E137-E138</f>
        <v>-5256.4495275647259</v>
      </c>
      <c r="F139" s="70">
        <f>F137-F138</f>
        <v>-5244.6319687723753</v>
      </c>
      <c r="G139" s="70">
        <f>G137-G138</f>
        <v>-5285.3702544370999</v>
      </c>
      <c r="H139" s="71">
        <f t="shared" ref="H139:O139" si="44">H137-H138</f>
        <v>-5326.4608739390833</v>
      </c>
      <c r="I139" s="71">
        <f t="shared" si="44"/>
        <v>-5367.7828938115799</v>
      </c>
      <c r="J139" s="71">
        <f t="shared" si="44"/>
        <v>-5409.1928451878894</v>
      </c>
      <c r="K139" s="71">
        <f t="shared" si="44"/>
        <v>-5450.521358042517</v>
      </c>
      <c r="L139" s="91">
        <f t="shared" si="44"/>
        <v>-5491.569312727529</v>
      </c>
      <c r="M139" s="91">
        <f t="shared" si="44"/>
        <v>-5532.1034401742036</v>
      </c>
      <c r="N139" s="91">
        <f t="shared" si="44"/>
        <v>-5571.8512923910075</v>
      </c>
      <c r="O139" s="91">
        <f t="shared" si="44"/>
        <v>-1867.5133215684868</v>
      </c>
    </row>
    <row r="140" spans="1:15" s="42" customFormat="1" x14ac:dyDescent="0.25">
      <c r="A140" s="82" t="s">
        <v>219</v>
      </c>
      <c r="B140" s="155" t="s">
        <v>59</v>
      </c>
      <c r="C140" s="155" t="s">
        <v>165</v>
      </c>
      <c r="D140" s="155"/>
      <c r="E140" s="70">
        <f>E97</f>
        <v>0</v>
      </c>
      <c r="F140" s="70">
        <f>F97</f>
        <v>0</v>
      </c>
      <c r="G140" s="70">
        <f>G97</f>
        <v>0</v>
      </c>
      <c r="H140" s="71">
        <f t="shared" ref="H140:O140" si="45">H97</f>
        <v>0</v>
      </c>
      <c r="I140" s="71">
        <f t="shared" si="45"/>
        <v>0</v>
      </c>
      <c r="J140" s="71">
        <f t="shared" si="45"/>
        <v>0</v>
      </c>
      <c r="K140" s="71">
        <f t="shared" si="45"/>
        <v>0</v>
      </c>
      <c r="L140" s="71">
        <f t="shared" si="45"/>
        <v>0</v>
      </c>
      <c r="M140" s="71">
        <f t="shared" si="45"/>
        <v>0</v>
      </c>
      <c r="N140" s="71">
        <f t="shared" si="45"/>
        <v>0</v>
      </c>
      <c r="O140" s="71">
        <f t="shared" si="45"/>
        <v>0</v>
      </c>
    </row>
    <row r="141" spans="1:15" s="42" customFormat="1" x14ac:dyDescent="0.25">
      <c r="A141" s="43" t="s">
        <v>220</v>
      </c>
      <c r="B141" s="155" t="s">
        <v>59</v>
      </c>
      <c r="C141" s="155"/>
      <c r="D141" s="155"/>
      <c r="E141" s="70">
        <f>E139-E140</f>
        <v>-5256.4495275647259</v>
      </c>
      <c r="F141" s="70">
        <f>F139-F140</f>
        <v>-5244.6319687723753</v>
      </c>
      <c r="G141" s="70">
        <f>G139-G140</f>
        <v>-5285.3702544370999</v>
      </c>
      <c r="H141" s="71">
        <f t="shared" ref="H141:O141" si="46">H139-H140</f>
        <v>-5326.4608739390833</v>
      </c>
      <c r="I141" s="71">
        <f t="shared" si="46"/>
        <v>-5367.7828938115799</v>
      </c>
      <c r="J141" s="71">
        <f t="shared" si="46"/>
        <v>-5409.1928451878894</v>
      </c>
      <c r="K141" s="71">
        <f t="shared" si="46"/>
        <v>-5450.521358042517</v>
      </c>
      <c r="L141" s="91">
        <f t="shared" si="46"/>
        <v>-5491.569312727529</v>
      </c>
      <c r="M141" s="91">
        <f t="shared" si="46"/>
        <v>-5532.1034401742036</v>
      </c>
      <c r="N141" s="91">
        <f t="shared" si="46"/>
        <v>-5571.8512923910075</v>
      </c>
      <c r="O141" s="91">
        <f t="shared" si="46"/>
        <v>-1867.5133215684868</v>
      </c>
    </row>
    <row r="142" spans="1:15" s="42" customFormat="1" x14ac:dyDescent="0.25">
      <c r="A142" s="82" t="s">
        <v>221</v>
      </c>
      <c r="B142" s="155" t="s">
        <v>59</v>
      </c>
      <c r="C142" s="155"/>
      <c r="D142" s="155"/>
      <c r="E142" s="70"/>
      <c r="F142" s="70"/>
      <c r="G142" s="70"/>
      <c r="H142" s="71"/>
      <c r="I142" s="71"/>
      <c r="J142" s="71"/>
      <c r="K142" s="71"/>
      <c r="L142" s="43">
        <v>0</v>
      </c>
      <c r="M142" s="43">
        <v>0</v>
      </c>
      <c r="N142" s="43">
        <v>0</v>
      </c>
      <c r="O142" s="43">
        <v>0</v>
      </c>
    </row>
    <row r="143" spans="1:15" s="42" customFormat="1" x14ac:dyDescent="0.25">
      <c r="A143" s="43" t="s">
        <v>15</v>
      </c>
      <c r="B143" s="155" t="s">
        <v>59</v>
      </c>
      <c r="C143" s="155" t="s">
        <v>222</v>
      </c>
      <c r="D143" s="155"/>
      <c r="E143" s="70">
        <f t="shared" ref="E143:O143" si="47">IF(E141*$D$84&gt;0,E141*$D$84,0)</f>
        <v>0</v>
      </c>
      <c r="F143" s="70">
        <f t="shared" si="47"/>
        <v>0</v>
      </c>
      <c r="G143" s="70">
        <f t="shared" si="47"/>
        <v>0</v>
      </c>
      <c r="H143" s="70">
        <f t="shared" si="47"/>
        <v>0</v>
      </c>
      <c r="I143" s="70">
        <f t="shared" si="47"/>
        <v>0</v>
      </c>
      <c r="J143" s="70">
        <f t="shared" si="47"/>
        <v>0</v>
      </c>
      <c r="K143" s="70">
        <f t="shared" si="47"/>
        <v>0</v>
      </c>
      <c r="L143" s="70">
        <f t="shared" si="47"/>
        <v>0</v>
      </c>
      <c r="M143" s="70">
        <f t="shared" si="47"/>
        <v>0</v>
      </c>
      <c r="N143" s="70">
        <f t="shared" si="47"/>
        <v>0</v>
      </c>
      <c r="O143" s="70">
        <f t="shared" si="47"/>
        <v>0</v>
      </c>
    </row>
    <row r="144" spans="1:15" s="42" customFormat="1" x14ac:dyDescent="0.25">
      <c r="A144" s="43" t="s">
        <v>223</v>
      </c>
      <c r="B144" s="155" t="s">
        <v>59</v>
      </c>
      <c r="C144" s="155"/>
      <c r="D144" s="155"/>
      <c r="E144" s="70">
        <f>E141-E143</f>
        <v>-5256.4495275647259</v>
      </c>
      <c r="F144" s="70">
        <f>F141-F143</f>
        <v>-5244.6319687723753</v>
      </c>
      <c r="G144" s="70">
        <f>G141-G143</f>
        <v>-5285.3702544370999</v>
      </c>
      <c r="H144" s="71">
        <f t="shared" ref="H144:O144" si="48">H141-H143</f>
        <v>-5326.4608739390833</v>
      </c>
      <c r="I144" s="71">
        <f t="shared" si="48"/>
        <v>-5367.7828938115799</v>
      </c>
      <c r="J144" s="71">
        <f t="shared" si="48"/>
        <v>-5409.1928451878894</v>
      </c>
      <c r="K144" s="71">
        <f t="shared" si="48"/>
        <v>-5450.521358042517</v>
      </c>
      <c r="L144" s="91">
        <f t="shared" si="48"/>
        <v>-5491.569312727529</v>
      </c>
      <c r="M144" s="91">
        <f t="shared" si="48"/>
        <v>-5532.1034401742036</v>
      </c>
      <c r="N144" s="91">
        <f t="shared" si="48"/>
        <v>-5571.8512923910075</v>
      </c>
      <c r="O144" s="91">
        <f t="shared" si="48"/>
        <v>-1867.5133215684868</v>
      </c>
    </row>
    <row r="145" spans="1:15" s="42" customFormat="1" x14ac:dyDescent="0.25">
      <c r="B145" s="56"/>
      <c r="C145" s="56"/>
      <c r="D145" s="56"/>
    </row>
    <row r="146" spans="1:15" s="42" customFormat="1" x14ac:dyDescent="0.25">
      <c r="A146" s="42" t="s">
        <v>224</v>
      </c>
      <c r="B146" s="56" t="s">
        <v>57</v>
      </c>
      <c r="C146" s="56"/>
      <c r="D146" s="92" t="str">
        <f>IF(ISERROR(AVERAGE(G146:O146)),"",AVERAGE(G146:O146))</f>
        <v/>
      </c>
      <c r="G146" s="76" t="str">
        <f t="shared" ref="G146:O146" si="49">IF(ISERROR(G143/G142),"",G143/G142)</f>
        <v/>
      </c>
      <c r="H146" s="76" t="str">
        <f t="shared" si="49"/>
        <v/>
      </c>
      <c r="I146" s="76" t="str">
        <f t="shared" si="49"/>
        <v/>
      </c>
      <c r="J146" s="76" t="str">
        <f t="shared" si="49"/>
        <v/>
      </c>
      <c r="K146" s="76" t="str">
        <f t="shared" si="49"/>
        <v/>
      </c>
      <c r="L146" s="76" t="str">
        <f t="shared" si="49"/>
        <v/>
      </c>
      <c r="M146" s="76" t="str">
        <f t="shared" si="49"/>
        <v/>
      </c>
      <c r="N146" s="76" t="str">
        <f t="shared" si="49"/>
        <v/>
      </c>
      <c r="O146" s="76" t="str">
        <f t="shared" si="49"/>
        <v/>
      </c>
    </row>
    <row r="147" spans="1:15" s="42" customFormat="1" x14ac:dyDescent="0.25">
      <c r="B147" s="56"/>
      <c r="C147" s="56"/>
      <c r="D147" s="56"/>
    </row>
    <row r="148" spans="1:15" s="42" customFormat="1" x14ac:dyDescent="0.25">
      <c r="A148" s="50" t="s">
        <v>225</v>
      </c>
      <c r="B148" s="155"/>
      <c r="C148" s="155"/>
      <c r="D148" s="154">
        <f>D123</f>
        <v>2024</v>
      </c>
      <c r="E148" s="69">
        <f>E123</f>
        <v>2025</v>
      </c>
      <c r="F148" s="69">
        <f>+E148+1</f>
        <v>2026</v>
      </c>
      <c r="G148" s="50">
        <f>G123</f>
        <v>2027</v>
      </c>
      <c r="H148" s="50">
        <f t="shared" ref="H148:O148" si="50">H123</f>
        <v>2028</v>
      </c>
      <c r="I148" s="50">
        <f t="shared" si="50"/>
        <v>2029</v>
      </c>
      <c r="J148" s="50">
        <f t="shared" si="50"/>
        <v>2030</v>
      </c>
      <c r="K148" s="50">
        <f t="shared" si="50"/>
        <v>2031</v>
      </c>
      <c r="L148" s="50">
        <f t="shared" si="50"/>
        <v>2032</v>
      </c>
      <c r="M148" s="50">
        <f t="shared" si="50"/>
        <v>2033</v>
      </c>
      <c r="N148" s="50">
        <f t="shared" si="50"/>
        <v>2034</v>
      </c>
      <c r="O148" s="50">
        <f t="shared" si="50"/>
        <v>2035</v>
      </c>
    </row>
    <row r="149" spans="1:15" s="68" customFormat="1" x14ac:dyDescent="0.25">
      <c r="A149" s="50" t="s">
        <v>226</v>
      </c>
      <c r="B149" s="155" t="s">
        <v>59</v>
      </c>
      <c r="C149" s="155"/>
      <c r="D149" s="154"/>
      <c r="E149" s="93">
        <f>E150</f>
        <v>0</v>
      </c>
      <c r="F149" s="93">
        <f>F150</f>
        <v>627.68249926731789</v>
      </c>
      <c r="G149" s="93">
        <f>G150</f>
        <v>716.70623109970234</v>
      </c>
      <c r="H149" s="93">
        <f>H150</f>
        <v>818.35613115983745</v>
      </c>
      <c r="I149" s="93">
        <f t="shared" ref="I149:O149" si="51">I150</f>
        <v>934.42295929157751</v>
      </c>
      <c r="J149" s="93">
        <f t="shared" si="51"/>
        <v>1066.9514574464531</v>
      </c>
      <c r="K149" s="93">
        <f t="shared" si="51"/>
        <v>1218.2763717729758</v>
      </c>
      <c r="L149" s="93">
        <f t="shared" si="51"/>
        <v>1391.0635836914948</v>
      </c>
      <c r="M149" s="93">
        <f t="shared" si="51"/>
        <v>1588.3570745581364</v>
      </c>
      <c r="N149" s="93">
        <f t="shared" si="51"/>
        <v>1813.6325512913404</v>
      </c>
      <c r="O149" s="93">
        <f t="shared" si="51"/>
        <v>2070.8586776802522</v>
      </c>
    </row>
    <row r="150" spans="1:15" s="42" customFormat="1" x14ac:dyDescent="0.25">
      <c r="A150" s="43" t="s">
        <v>190</v>
      </c>
      <c r="B150" s="155" t="s">
        <v>59</v>
      </c>
      <c r="C150" s="155"/>
      <c r="D150" s="155"/>
      <c r="E150" s="71">
        <f>E124</f>
        <v>0</v>
      </c>
      <c r="F150" s="71">
        <f>F124</f>
        <v>627.68249926731789</v>
      </c>
      <c r="G150" s="71">
        <f>G124</f>
        <v>716.70623109970234</v>
      </c>
      <c r="H150" s="71">
        <f>H124</f>
        <v>818.35613115983745</v>
      </c>
      <c r="I150" s="71">
        <f t="shared" ref="I150:O150" si="52">I124</f>
        <v>934.42295929157751</v>
      </c>
      <c r="J150" s="71">
        <f t="shared" si="52"/>
        <v>1066.9514574464531</v>
      </c>
      <c r="K150" s="71">
        <f t="shared" si="52"/>
        <v>1218.2763717729758</v>
      </c>
      <c r="L150" s="71">
        <f t="shared" si="52"/>
        <v>1391.0635836914948</v>
      </c>
      <c r="M150" s="71">
        <f t="shared" si="52"/>
        <v>1588.3570745581364</v>
      </c>
      <c r="N150" s="71">
        <f t="shared" si="52"/>
        <v>1813.6325512913404</v>
      </c>
      <c r="O150" s="71">
        <f t="shared" si="52"/>
        <v>2070.8586776802522</v>
      </c>
    </row>
    <row r="151" spans="1:15" s="68" customFormat="1" x14ac:dyDescent="0.25">
      <c r="A151" s="50" t="s">
        <v>227</v>
      </c>
      <c r="B151" s="155" t="s">
        <v>59</v>
      </c>
      <c r="C151" s="155"/>
      <c r="D151" s="154"/>
      <c r="E151" s="93">
        <f>SUM(E152:E156)</f>
        <v>38943.289077364723</v>
      </c>
      <c r="F151" s="93">
        <f>SUM(F152:F156)</f>
        <v>2129.3322958396925</v>
      </c>
      <c r="G151" s="93">
        <f>SUM(G152:G156)</f>
        <v>2259.0943133368023</v>
      </c>
      <c r="H151" s="93">
        <f t="shared" ref="H151:O151" si="53">SUM(H152:H156)</f>
        <v>2401.8348328989209</v>
      </c>
      <c r="I151" s="93">
        <f t="shared" si="53"/>
        <v>2559.2236809031569</v>
      </c>
      <c r="J151" s="93">
        <f t="shared" si="53"/>
        <v>2733.1621304343421</v>
      </c>
      <c r="K151" s="93">
        <f t="shared" si="53"/>
        <v>2925.8155576154923</v>
      </c>
      <c r="L151" s="93">
        <f t="shared" si="53"/>
        <v>3139.6507242190237</v>
      </c>
      <c r="M151" s="93">
        <f t="shared" si="53"/>
        <v>3377.4783425323399</v>
      </c>
      <c r="N151" s="93">
        <f t="shared" si="53"/>
        <v>3642.5016714823478</v>
      </c>
      <c r="O151" s="93">
        <f t="shared" si="53"/>
        <v>3938.371999248739</v>
      </c>
    </row>
    <row r="152" spans="1:15" s="42" customFormat="1" x14ac:dyDescent="0.25">
      <c r="A152" s="43" t="s">
        <v>228</v>
      </c>
      <c r="B152" s="155" t="s">
        <v>59</v>
      </c>
      <c r="C152" s="155" t="s">
        <v>209</v>
      </c>
      <c r="D152" s="46"/>
      <c r="E152" s="71">
        <f>E133</f>
        <v>0</v>
      </c>
      <c r="F152" s="71">
        <f>F133</f>
        <v>560.57167734995744</v>
      </c>
      <c r="G152" s="71">
        <f>G133</f>
        <v>640.07713231402727</v>
      </c>
      <c r="H152" s="71">
        <f t="shared" ref="H152:O152" si="54">H133</f>
        <v>730.85878553150542</v>
      </c>
      <c r="I152" s="71">
        <f t="shared" si="54"/>
        <v>834.515931630762</v>
      </c>
      <c r="J152" s="71">
        <f t="shared" si="54"/>
        <v>952.87469198184499</v>
      </c>
      <c r="K152" s="71">
        <f t="shared" si="54"/>
        <v>1088.0201853608644</v>
      </c>
      <c r="L152" s="71">
        <f t="shared" si="54"/>
        <v>1242.333261355255</v>
      </c>
      <c r="M152" s="71">
        <f t="shared" si="54"/>
        <v>1418.5324436399924</v>
      </c>
      <c r="N152" s="71">
        <f t="shared" si="54"/>
        <v>1619.7218220367959</v>
      </c>
      <c r="O152" s="71">
        <f t="shared" si="54"/>
        <v>1849.4457370676896</v>
      </c>
    </row>
    <row r="153" spans="1:15" s="42" customFormat="1" x14ac:dyDescent="0.25">
      <c r="A153" s="43" t="s">
        <v>146</v>
      </c>
      <c r="B153" s="155" t="s">
        <v>59</v>
      </c>
      <c r="C153" s="155" t="s">
        <v>211</v>
      </c>
      <c r="D153" s="46"/>
      <c r="E153" s="71">
        <f>E134</f>
        <v>1544.3544442497202</v>
      </c>
      <c r="F153" s="71">
        <f>F134</f>
        <v>1593.0016092435865</v>
      </c>
      <c r="G153" s="71">
        <f t="shared" ref="G153:O153" si="55">G134</f>
        <v>1643.1811599347595</v>
      </c>
      <c r="H153" s="71">
        <f t="shared" si="55"/>
        <v>1694.9413664727044</v>
      </c>
      <c r="I153" s="71">
        <f t="shared" si="55"/>
        <v>1748.3320195165948</v>
      </c>
      <c r="J153" s="71">
        <f t="shared" si="55"/>
        <v>1803.4044781313678</v>
      </c>
      <c r="K153" s="71">
        <f t="shared" si="55"/>
        <v>1860.2117191925058</v>
      </c>
      <c r="L153" s="71">
        <f t="shared" si="55"/>
        <v>1918.8083883470701</v>
      </c>
      <c r="M153" s="71">
        <f t="shared" si="55"/>
        <v>1979.2508525800029</v>
      </c>
      <c r="N153" s="71">
        <f t="shared" si="55"/>
        <v>2041.5972544362733</v>
      </c>
      <c r="O153" s="71">
        <f t="shared" si="55"/>
        <v>2105.9075679510161</v>
      </c>
    </row>
    <row r="154" spans="1:15" s="42" customFormat="1" x14ac:dyDescent="0.25">
      <c r="A154" s="43" t="s">
        <v>214</v>
      </c>
      <c r="B154" s="155" t="s">
        <v>59</v>
      </c>
      <c r="C154" s="155" t="s">
        <v>215</v>
      </c>
      <c r="D154" s="46"/>
      <c r="E154" s="71">
        <f>E136</f>
        <v>-30.887088884994405</v>
      </c>
      <c r="F154" s="71">
        <f>F136</f>
        <v>-24.240990753851342</v>
      </c>
      <c r="G154" s="71">
        <f t="shared" ref="G154:O154" si="56">G136</f>
        <v>-24.163978911984664</v>
      </c>
      <c r="H154" s="71">
        <f t="shared" si="56"/>
        <v>-23.965319105289076</v>
      </c>
      <c r="I154" s="71">
        <f t="shared" si="56"/>
        <v>-23.624270244199813</v>
      </c>
      <c r="J154" s="71">
        <f t="shared" si="56"/>
        <v>-23.117039678870668</v>
      </c>
      <c r="K154" s="71">
        <f t="shared" si="56"/>
        <v>-22.416346937878139</v>
      </c>
      <c r="L154" s="71">
        <f t="shared" si="56"/>
        <v>-21.490925483301659</v>
      </c>
      <c r="M154" s="71">
        <f t="shared" si="56"/>
        <v>-20.304953687655818</v>
      </c>
      <c r="N154" s="71">
        <f t="shared" si="56"/>
        <v>-18.817404990721162</v>
      </c>
      <c r="O154" s="71">
        <f t="shared" si="56"/>
        <v>-16.98130576996655</v>
      </c>
    </row>
    <row r="155" spans="1:15" s="42" customFormat="1" x14ac:dyDescent="0.25">
      <c r="A155" s="43" t="s">
        <v>229</v>
      </c>
      <c r="B155" s="155" t="s">
        <v>59</v>
      </c>
      <c r="C155" s="155" t="s">
        <v>222</v>
      </c>
      <c r="D155" s="46"/>
      <c r="E155" s="71">
        <f>E143</f>
        <v>0</v>
      </c>
      <c r="F155" s="71">
        <f>F143</f>
        <v>0</v>
      </c>
      <c r="G155" s="71">
        <f t="shared" ref="G155:O155" si="57">G143</f>
        <v>0</v>
      </c>
      <c r="H155" s="71">
        <f>H143</f>
        <v>0</v>
      </c>
      <c r="I155" s="71">
        <f t="shared" si="57"/>
        <v>0</v>
      </c>
      <c r="J155" s="71">
        <f t="shared" si="57"/>
        <v>0</v>
      </c>
      <c r="K155" s="71">
        <f t="shared" si="57"/>
        <v>0</v>
      </c>
      <c r="L155" s="71">
        <f t="shared" si="57"/>
        <v>0</v>
      </c>
      <c r="M155" s="71">
        <f t="shared" si="57"/>
        <v>0</v>
      </c>
      <c r="N155" s="71">
        <f t="shared" si="57"/>
        <v>0</v>
      </c>
      <c r="O155" s="71">
        <f t="shared" si="57"/>
        <v>0</v>
      </c>
    </row>
    <row r="156" spans="1:15" s="42" customFormat="1" x14ac:dyDescent="0.25">
      <c r="A156" s="43" t="s">
        <v>230</v>
      </c>
      <c r="B156" s="155" t="s">
        <v>59</v>
      </c>
      <c r="C156" s="155" t="s">
        <v>76</v>
      </c>
      <c r="D156" s="46"/>
      <c r="E156" s="65">
        <f>E27+E32+E33</f>
        <v>37429.821722000001</v>
      </c>
      <c r="F156" s="94">
        <f>F27+F32+F33</f>
        <v>0</v>
      </c>
      <c r="G156" s="94"/>
      <c r="H156" s="94">
        <f t="shared" ref="H156:O156" si="58">+H32+H33</f>
        <v>0</v>
      </c>
      <c r="I156" s="94">
        <f t="shared" si="58"/>
        <v>0</v>
      </c>
      <c r="J156" s="94">
        <f t="shared" si="58"/>
        <v>0</v>
      </c>
      <c r="K156" s="94">
        <f t="shared" si="58"/>
        <v>0</v>
      </c>
      <c r="L156" s="94">
        <f t="shared" si="58"/>
        <v>0</v>
      </c>
      <c r="M156" s="94">
        <f t="shared" si="58"/>
        <v>0</v>
      </c>
      <c r="N156" s="94">
        <f t="shared" si="58"/>
        <v>0</v>
      </c>
      <c r="O156" s="94">
        <f t="shared" si="58"/>
        <v>0</v>
      </c>
    </row>
    <row r="157" spans="1:15" s="41" customFormat="1" x14ac:dyDescent="0.25">
      <c r="B157" s="40"/>
      <c r="C157" s="40"/>
      <c r="D157" s="40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</row>
    <row r="158" spans="1:15" s="68" customFormat="1" x14ac:dyDescent="0.25">
      <c r="A158" s="50" t="s">
        <v>231</v>
      </c>
      <c r="B158" s="155" t="s">
        <v>59</v>
      </c>
      <c r="C158" s="155"/>
      <c r="D158" s="154"/>
      <c r="E158" s="93">
        <f t="shared" ref="E158:O158" si="59">E149-E151</f>
        <v>-38943.289077364723</v>
      </c>
      <c r="F158" s="93">
        <f t="shared" si="59"/>
        <v>-1501.6497965723747</v>
      </c>
      <c r="G158" s="93">
        <f>G149-G151</f>
        <v>-1542.3880822371</v>
      </c>
      <c r="H158" s="93">
        <f t="shared" si="59"/>
        <v>-1583.4787017390836</v>
      </c>
      <c r="I158" s="93">
        <f t="shared" si="59"/>
        <v>-1624.8007216115793</v>
      </c>
      <c r="J158" s="93">
        <f t="shared" si="59"/>
        <v>-1666.210672987889</v>
      </c>
      <c r="K158" s="93">
        <f t="shared" si="59"/>
        <v>-1707.5391858425164</v>
      </c>
      <c r="L158" s="93">
        <f t="shared" si="59"/>
        <v>-1748.5871405275288</v>
      </c>
      <c r="M158" s="93">
        <f t="shared" si="59"/>
        <v>-1789.1212679742034</v>
      </c>
      <c r="N158" s="93">
        <f t="shared" si="59"/>
        <v>-1828.8691201910074</v>
      </c>
      <c r="O158" s="93">
        <f t="shared" si="59"/>
        <v>-1867.5133215684868</v>
      </c>
    </row>
    <row r="159" spans="1:15" s="68" customFormat="1" x14ac:dyDescent="0.25">
      <c r="A159" s="50" t="s">
        <v>232</v>
      </c>
      <c r="B159" s="155" t="s">
        <v>59</v>
      </c>
      <c r="C159" s="155"/>
      <c r="D159" s="154"/>
      <c r="E159" s="93">
        <f t="shared" ref="E159:O159" si="60">E158/E10</f>
        <v>-37754.0369145562</v>
      </c>
      <c r="F159" s="93">
        <f t="shared" si="60"/>
        <v>-1411.3352767112492</v>
      </c>
      <c r="G159" s="93">
        <f t="shared" si="60"/>
        <v>-1405.3547436379877</v>
      </c>
      <c r="H159" s="93">
        <f t="shared" si="60"/>
        <v>-1398.7345327472103</v>
      </c>
      <c r="I159" s="93">
        <f t="shared" si="60"/>
        <v>-1391.4062240995552</v>
      </c>
      <c r="J159" s="93">
        <f t="shared" si="60"/>
        <v>-1383.2940795589468</v>
      </c>
      <c r="K159" s="93">
        <f t="shared" si="60"/>
        <v>-1374.3142600382753</v>
      </c>
      <c r="L159" s="93">
        <f t="shared" si="60"/>
        <v>-1364.3739590216724</v>
      </c>
      <c r="M159" s="93">
        <f t="shared" si="60"/>
        <v>-1353.3704434083336</v>
      </c>
      <c r="N159" s="93">
        <f t="shared" si="60"/>
        <v>-1341.1899917649921</v>
      </c>
      <c r="O159" s="93">
        <f t="shared" si="60"/>
        <v>-1327.7067190138791</v>
      </c>
    </row>
    <row r="160" spans="1:15" s="42" customFormat="1" x14ac:dyDescent="0.25">
      <c r="A160" s="43"/>
      <c r="B160" s="155"/>
      <c r="C160" s="155"/>
      <c r="D160" s="155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</row>
    <row r="161" spans="1:15" s="42" customFormat="1" x14ac:dyDescent="0.25">
      <c r="A161" s="43" t="s">
        <v>233</v>
      </c>
      <c r="B161" s="155" t="s">
        <v>59</v>
      </c>
      <c r="C161" s="155"/>
      <c r="D161" s="54"/>
      <c r="E161" s="60">
        <f>E101</f>
        <v>26200.8752054</v>
      </c>
      <c r="F161" s="60">
        <f>F101</f>
        <v>-3742.9821722000002</v>
      </c>
      <c r="G161" s="60">
        <f>G101</f>
        <v>-3208.2704333142856</v>
      </c>
      <c r="H161" s="60">
        <f t="shared" ref="H161:O161" si="61">H101</f>
        <v>-2749.946085697959</v>
      </c>
      <c r="I161" s="60">
        <f t="shared" si="61"/>
        <v>-2357.0966448839645</v>
      </c>
      <c r="J161" s="60">
        <f t="shared" si="61"/>
        <v>-2020.3685527576838</v>
      </c>
      <c r="K161" s="60">
        <f t="shared" si="61"/>
        <v>-1731.7444737923004</v>
      </c>
      <c r="L161" s="60">
        <f t="shared" si="61"/>
        <v>-1484.3524061076862</v>
      </c>
      <c r="M161" s="60">
        <f t="shared" si="61"/>
        <v>-1272.3020623780169</v>
      </c>
      <c r="N161" s="60">
        <f t="shared" si="61"/>
        <v>-1090.5446248954429</v>
      </c>
      <c r="O161" s="60">
        <f t="shared" si="61"/>
        <v>-934.75253562466537</v>
      </c>
    </row>
    <row r="162" spans="1:15" s="42" customFormat="1" x14ac:dyDescent="0.25">
      <c r="A162" s="43"/>
      <c r="B162" s="155"/>
      <c r="C162" s="155"/>
      <c r="D162" s="155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</row>
    <row r="163" spans="1:15" s="68" customFormat="1" x14ac:dyDescent="0.25">
      <c r="A163" s="50" t="s">
        <v>234</v>
      </c>
      <c r="B163" s="155" t="s">
        <v>59</v>
      </c>
      <c r="C163" s="155"/>
      <c r="D163" s="154"/>
      <c r="E163" s="93">
        <f>E158+E161</f>
        <v>-12742.413871964724</v>
      </c>
      <c r="F163" s="93">
        <f>F158+F161</f>
        <v>-5244.6319687723753</v>
      </c>
      <c r="G163" s="93">
        <f>G158+G161</f>
        <v>-4750.6585155513858</v>
      </c>
      <c r="H163" s="93">
        <f t="shared" ref="H163:O163" si="62">H158+H161</f>
        <v>-4333.4247874370431</v>
      </c>
      <c r="I163" s="93">
        <f>I158+I161</f>
        <v>-3981.8973664955438</v>
      </c>
      <c r="J163" s="93">
        <f t="shared" si="62"/>
        <v>-3686.5792257455728</v>
      </c>
      <c r="K163" s="93">
        <f t="shared" si="62"/>
        <v>-3439.283659634817</v>
      </c>
      <c r="L163" s="93">
        <f t="shared" si="62"/>
        <v>-3232.9395466352153</v>
      </c>
      <c r="M163" s="93">
        <f t="shared" si="62"/>
        <v>-3061.4233303522205</v>
      </c>
      <c r="N163" s="93">
        <f t="shared" si="62"/>
        <v>-2919.41374508645</v>
      </c>
      <c r="O163" s="93">
        <f t="shared" si="62"/>
        <v>-2802.2658571931524</v>
      </c>
    </row>
    <row r="164" spans="1:15" s="68" customFormat="1" x14ac:dyDescent="0.25">
      <c r="A164" s="50" t="s">
        <v>235</v>
      </c>
      <c r="B164" s="155" t="s">
        <v>59</v>
      </c>
      <c r="C164" s="155"/>
      <c r="D164" s="154"/>
      <c r="E164" s="93">
        <f t="shared" ref="E164:O164" si="63">E163/E10</f>
        <v>-12353.285382418539</v>
      </c>
      <c r="F164" s="93">
        <f t="shared" si="63"/>
        <v>-4929.2012876713861</v>
      </c>
      <c r="G164" s="93">
        <f t="shared" si="63"/>
        <v>-4328.5866618930686</v>
      </c>
      <c r="H164" s="93">
        <f t="shared" si="63"/>
        <v>-3827.8449142347094</v>
      </c>
      <c r="I164" s="93">
        <f t="shared" si="63"/>
        <v>-3409.9177245392739</v>
      </c>
      <c r="J164" s="93">
        <f t="shared" si="63"/>
        <v>-3060.6113017233829</v>
      </c>
      <c r="K164" s="93">
        <f t="shared" si="63"/>
        <v>-2768.1101651676454</v>
      </c>
      <c r="L164" s="93">
        <f t="shared" si="63"/>
        <v>-2522.5728968758681</v>
      </c>
      <c r="M164" s="93">
        <f t="shared" si="63"/>
        <v>-2315.7959855626409</v>
      </c>
      <c r="N164" s="93">
        <f t="shared" si="63"/>
        <v>-2140.9342273339748</v>
      </c>
      <c r="O164" s="93">
        <f t="shared" si="63"/>
        <v>-1992.2680947377069</v>
      </c>
    </row>
    <row r="165" spans="1:15" s="68" customFormat="1" x14ac:dyDescent="0.25">
      <c r="A165" s="50"/>
      <c r="B165" s="155"/>
      <c r="C165" s="155"/>
      <c r="D165" s="154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</row>
    <row r="166" spans="1:15" s="68" customFormat="1" x14ac:dyDescent="0.25">
      <c r="A166" s="154" t="s">
        <v>39</v>
      </c>
      <c r="B166" s="155"/>
      <c r="C166" s="154"/>
      <c r="D166" s="154">
        <f>D148</f>
        <v>2024</v>
      </c>
      <c r="E166" s="154">
        <f>E148</f>
        <v>2025</v>
      </c>
      <c r="F166" s="154">
        <f>+E166+1</f>
        <v>2026</v>
      </c>
      <c r="G166" s="154">
        <f t="shared" ref="G166:O166" si="64">F166+1</f>
        <v>2027</v>
      </c>
      <c r="H166" s="154">
        <f t="shared" si="64"/>
        <v>2028</v>
      </c>
      <c r="I166" s="154">
        <f t="shared" si="64"/>
        <v>2029</v>
      </c>
      <c r="J166" s="154">
        <f t="shared" si="64"/>
        <v>2030</v>
      </c>
      <c r="K166" s="154">
        <f t="shared" si="64"/>
        <v>2031</v>
      </c>
      <c r="L166" s="154">
        <f t="shared" si="64"/>
        <v>2032</v>
      </c>
      <c r="M166" s="154">
        <f t="shared" si="64"/>
        <v>2033</v>
      </c>
      <c r="N166" s="154">
        <f t="shared" si="64"/>
        <v>2034</v>
      </c>
      <c r="O166" s="154">
        <f t="shared" si="64"/>
        <v>2035</v>
      </c>
    </row>
    <row r="167" spans="1:15" s="42" customFormat="1" x14ac:dyDescent="0.25">
      <c r="A167" s="154"/>
      <c r="B167" s="155"/>
      <c r="C167" s="154"/>
      <c r="D167" s="154"/>
      <c r="E167" s="96">
        <f>E6</f>
        <v>0</v>
      </c>
      <c r="F167" s="96">
        <f t="shared" ref="F167:O167" si="65">+E167+1</f>
        <v>1</v>
      </c>
      <c r="G167" s="96">
        <f t="shared" si="65"/>
        <v>2</v>
      </c>
      <c r="H167" s="96">
        <f t="shared" si="65"/>
        <v>3</v>
      </c>
      <c r="I167" s="96">
        <f t="shared" si="65"/>
        <v>4</v>
      </c>
      <c r="J167" s="96">
        <f t="shared" si="65"/>
        <v>5</v>
      </c>
      <c r="K167" s="96">
        <f t="shared" si="65"/>
        <v>6</v>
      </c>
      <c r="L167" s="96">
        <f t="shared" si="65"/>
        <v>7</v>
      </c>
      <c r="M167" s="96">
        <f t="shared" si="65"/>
        <v>8</v>
      </c>
      <c r="N167" s="96">
        <f t="shared" si="65"/>
        <v>9</v>
      </c>
      <c r="O167" s="96">
        <f t="shared" si="65"/>
        <v>10</v>
      </c>
    </row>
    <row r="168" spans="1:15" s="42" customFormat="1" x14ac:dyDescent="0.25">
      <c r="A168" s="50" t="s">
        <v>236</v>
      </c>
      <c r="B168" s="155" t="s">
        <v>59</v>
      </c>
      <c r="C168" s="155"/>
      <c r="D168" s="154"/>
      <c r="E168" s="93">
        <f t="shared" ref="E168" si="66">E163/((1+$D$179)^E167)</f>
        <v>-12742.413871964724</v>
      </c>
      <c r="F168" s="93">
        <f>F163/((1+$D$81)^F167)</f>
        <v>-5141.7960478160539</v>
      </c>
      <c r="G168" s="93">
        <f t="shared" ref="G168:O168" si="67">G163/((1+$D$81)^G167)</f>
        <v>-4566.1846554703825</v>
      </c>
      <c r="H168" s="93">
        <f t="shared" si="67"/>
        <v>-4083.4829622817047</v>
      </c>
      <c r="I168" s="93">
        <f t="shared" si="67"/>
        <v>-3678.6576689439307</v>
      </c>
      <c r="J168" s="93">
        <f t="shared" si="67"/>
        <v>-3339.048387636682</v>
      </c>
      <c r="K168" s="93">
        <f t="shared" si="67"/>
        <v>-3053.9854649763133</v>
      </c>
      <c r="L168" s="93">
        <f t="shared" si="67"/>
        <v>-2814.468429166739</v>
      </c>
      <c r="M168" s="93">
        <f t="shared" si="67"/>
        <v>-2612.8953345923842</v>
      </c>
      <c r="N168" s="93">
        <f t="shared" si="67"/>
        <v>-2442.8348244621061</v>
      </c>
      <c r="O168" s="93">
        <f t="shared" si="67"/>
        <v>-2298.8340317465972</v>
      </c>
    </row>
    <row r="169" spans="1:15" s="42" customFormat="1" x14ac:dyDescent="0.25">
      <c r="A169" s="50" t="s">
        <v>237</v>
      </c>
      <c r="B169" s="155" t="s">
        <v>59</v>
      </c>
      <c r="C169" s="155"/>
      <c r="D169" s="154"/>
      <c r="E169" s="93">
        <f>+E168</f>
        <v>-12742.413871964724</v>
      </c>
      <c r="F169" s="93">
        <f>+F168+E169</f>
        <v>-17884.209919780777</v>
      </c>
      <c r="G169" s="93">
        <f>+G168+F169</f>
        <v>-22450.394575251157</v>
      </c>
      <c r="H169" s="93">
        <f>+H168+G169</f>
        <v>-26533.877537532862</v>
      </c>
      <c r="I169" s="93">
        <f t="shared" ref="I169:O169" si="68">+I168+H169</f>
        <v>-30212.535206476794</v>
      </c>
      <c r="J169" s="93">
        <f t="shared" si="68"/>
        <v>-33551.583594113479</v>
      </c>
      <c r="K169" s="93">
        <f t="shared" si="68"/>
        <v>-36605.569059089794</v>
      </c>
      <c r="L169" s="93">
        <f t="shared" si="68"/>
        <v>-39420.03748825653</v>
      </c>
      <c r="M169" s="93">
        <f t="shared" si="68"/>
        <v>-42032.932822848918</v>
      </c>
      <c r="N169" s="93">
        <f t="shared" si="68"/>
        <v>-44475.767647311026</v>
      </c>
      <c r="O169" s="93">
        <f t="shared" si="68"/>
        <v>-46774.601679057625</v>
      </c>
    </row>
    <row r="170" spans="1:15" s="42" customFormat="1" x14ac:dyDescent="0.25">
      <c r="A170" s="50" t="s">
        <v>238</v>
      </c>
      <c r="B170" s="155" t="s">
        <v>39</v>
      </c>
      <c r="C170" s="155"/>
      <c r="D170" s="154"/>
      <c r="E170" s="97">
        <f>IF(E169&lt;0,1,0)</f>
        <v>1</v>
      </c>
      <c r="F170" s="97">
        <f>IF(F169&lt;0,1,0)</f>
        <v>1</v>
      </c>
      <c r="G170" s="97">
        <f t="shared" ref="G170:O170" si="69">IF(G169&lt;0,1,0)</f>
        <v>1</v>
      </c>
      <c r="H170" s="97">
        <f t="shared" si="69"/>
        <v>1</v>
      </c>
      <c r="I170" s="97">
        <f t="shared" si="69"/>
        <v>1</v>
      </c>
      <c r="J170" s="97">
        <f t="shared" si="69"/>
        <v>1</v>
      </c>
      <c r="K170" s="97">
        <f t="shared" si="69"/>
        <v>1</v>
      </c>
      <c r="L170" s="97">
        <f t="shared" si="69"/>
        <v>1</v>
      </c>
      <c r="M170" s="97">
        <f t="shared" si="69"/>
        <v>1</v>
      </c>
      <c r="N170" s="97">
        <f t="shared" si="69"/>
        <v>1</v>
      </c>
      <c r="O170" s="97">
        <f t="shared" si="69"/>
        <v>1</v>
      </c>
    </row>
    <row r="171" spans="1:15" s="42" customFormat="1" x14ac:dyDescent="0.25">
      <c r="A171" s="50" t="s">
        <v>239</v>
      </c>
      <c r="B171" s="155" t="s">
        <v>240</v>
      </c>
      <c r="C171" s="155"/>
      <c r="D171" s="154"/>
      <c r="E171" s="54">
        <f>IF(D169*E169&gt;0," ",-D169/E168)</f>
        <v>0</v>
      </c>
      <c r="F171" s="54" t="str">
        <f t="shared" ref="F171:O171" si="70">IF(E169*F169&gt;0," ",-E169/F168)</f>
        <v xml:space="preserve"> </v>
      </c>
      <c r="G171" s="54" t="str">
        <f t="shared" si="70"/>
        <v xml:space="preserve"> </v>
      </c>
      <c r="H171" s="54" t="str">
        <f t="shared" si="70"/>
        <v xml:space="preserve"> </v>
      </c>
      <c r="I171" s="54" t="str">
        <f t="shared" si="70"/>
        <v xml:space="preserve"> </v>
      </c>
      <c r="J171" s="54" t="str">
        <f t="shared" si="70"/>
        <v xml:space="preserve"> </v>
      </c>
      <c r="K171" s="54" t="str">
        <f t="shared" si="70"/>
        <v xml:space="preserve"> </v>
      </c>
      <c r="L171" s="54" t="str">
        <f t="shared" si="70"/>
        <v xml:space="preserve"> </v>
      </c>
      <c r="M171" s="54" t="str">
        <f t="shared" si="70"/>
        <v xml:space="preserve"> </v>
      </c>
      <c r="N171" s="54" t="str">
        <f t="shared" si="70"/>
        <v xml:space="preserve"> </v>
      </c>
      <c r="O171" s="54" t="str">
        <f t="shared" si="70"/>
        <v xml:space="preserve"> </v>
      </c>
    </row>
    <row r="172" spans="1:15" s="42" customFormat="1" x14ac:dyDescent="0.25">
      <c r="B172" s="56"/>
      <c r="C172" s="56"/>
      <c r="D172" s="56"/>
    </row>
    <row r="173" spans="1:15" s="42" customFormat="1" ht="18" x14ac:dyDescent="0.25">
      <c r="A173" s="154" t="s">
        <v>241</v>
      </c>
      <c r="B173" s="154"/>
      <c r="C173" s="154"/>
      <c r="D173" s="154" t="s">
        <v>242</v>
      </c>
      <c r="E173" s="154" t="s">
        <v>243</v>
      </c>
    </row>
    <row r="174" spans="1:15" s="42" customFormat="1" x14ac:dyDescent="0.25">
      <c r="A174" s="43" t="s">
        <v>244</v>
      </c>
      <c r="B174" s="155" t="s">
        <v>57</v>
      </c>
      <c r="C174" s="155"/>
      <c r="D174" s="75" t="e">
        <f>IRR(E158:O158)</f>
        <v>#NUM!</v>
      </c>
      <c r="E174" s="75" t="e">
        <f>IRR(E159:O159)</f>
        <v>#NUM!</v>
      </c>
      <c r="F174" s="56" t="s">
        <v>245</v>
      </c>
      <c r="G174" s="36" t="e">
        <f>IF(D176=D181," Dự án này hòa vốn",IF(D176&gt;D181," Dự án này có lãi"," Dự án này cần xét thêm các chỉ tiêu khác"))</f>
        <v>#NUM!</v>
      </c>
    </row>
    <row r="175" spans="1:15" s="42" customFormat="1" hidden="1" x14ac:dyDescent="0.25">
      <c r="A175" s="43" t="s">
        <v>172</v>
      </c>
      <c r="B175" s="155" t="s">
        <v>57</v>
      </c>
      <c r="C175" s="155"/>
      <c r="D175" s="75">
        <f>IRR(E161:O161)</f>
        <v>-5.2360157671538232E-2</v>
      </c>
      <c r="E175" s="75"/>
    </row>
    <row r="176" spans="1:15" s="42" customFormat="1" x14ac:dyDescent="0.25">
      <c r="A176" s="43" t="s">
        <v>246</v>
      </c>
      <c r="B176" s="155" t="s">
        <v>57</v>
      </c>
      <c r="C176" s="155"/>
      <c r="D176" s="75" t="e">
        <f>IRR(E163:O163)</f>
        <v>#NUM!</v>
      </c>
      <c r="E176" s="75" t="e">
        <f>IRR(E164:O164)</f>
        <v>#NUM!</v>
      </c>
      <c r="F176" s="98"/>
      <c r="G176" s="98"/>
      <c r="J176" s="98"/>
      <c r="K176" s="98"/>
      <c r="L176" s="98"/>
      <c r="M176" s="98"/>
      <c r="N176" s="98"/>
      <c r="O176" s="98"/>
    </row>
    <row r="177" spans="1:15" s="42" customFormat="1" x14ac:dyDescent="0.25">
      <c r="B177" s="56"/>
      <c r="C177" s="56"/>
      <c r="D177" s="56"/>
      <c r="G177" s="98"/>
      <c r="H177" s="98"/>
      <c r="I177" s="98"/>
      <c r="J177" s="98"/>
      <c r="K177" s="98"/>
      <c r="L177" s="98"/>
      <c r="M177" s="98"/>
      <c r="N177" s="98"/>
      <c r="O177" s="98"/>
    </row>
    <row r="178" spans="1:15" s="42" customFormat="1" x14ac:dyDescent="0.25">
      <c r="A178" s="154" t="s">
        <v>247</v>
      </c>
      <c r="B178" s="154"/>
      <c r="C178" s="154"/>
      <c r="D178" s="154" t="s">
        <v>242</v>
      </c>
      <c r="E178" s="154" t="s">
        <v>243</v>
      </c>
      <c r="F178" s="56"/>
      <c r="G178" s="99"/>
      <c r="H178" s="98"/>
      <c r="I178" s="98"/>
      <c r="J178" s="98"/>
      <c r="K178" s="98"/>
      <c r="L178" s="98"/>
      <c r="M178" s="98"/>
      <c r="N178" s="98"/>
      <c r="O178" s="98"/>
    </row>
    <row r="179" spans="1:15" s="42" customFormat="1" x14ac:dyDescent="0.25">
      <c r="A179" s="43" t="s">
        <v>246</v>
      </c>
      <c r="B179" s="155" t="s">
        <v>57</v>
      </c>
      <c r="C179" s="155"/>
      <c r="D179" s="75">
        <v>0.06</v>
      </c>
      <c r="E179" s="75">
        <f>(1+D179)/(1+E9)-1</f>
        <v>2.7629665535627623E-2</v>
      </c>
      <c r="G179" s="239" t="s">
        <v>248</v>
      </c>
      <c r="H179" s="239"/>
      <c r="I179" s="239"/>
      <c r="J179" s="98"/>
      <c r="K179" s="98"/>
      <c r="L179" s="98"/>
      <c r="M179" s="98"/>
      <c r="N179" s="98"/>
      <c r="O179" s="98"/>
    </row>
    <row r="180" spans="1:15" s="42" customFormat="1" ht="30" hidden="1" x14ac:dyDescent="0.25">
      <c r="A180" s="43" t="s">
        <v>249</v>
      </c>
      <c r="B180" s="155" t="s">
        <v>57</v>
      </c>
      <c r="C180" s="155"/>
      <c r="D180" s="75">
        <v>0.7</v>
      </c>
      <c r="E180" s="75">
        <f>(D180+1)/(1+D9)-1</f>
        <v>0.64808531265147828</v>
      </c>
      <c r="G180" s="100" t="s">
        <v>250</v>
      </c>
      <c r="H180" s="98"/>
      <c r="I180" s="98"/>
      <c r="J180" s="98"/>
      <c r="K180" s="98"/>
      <c r="L180" s="98"/>
      <c r="M180" s="98"/>
      <c r="N180" s="98"/>
      <c r="O180" s="98"/>
    </row>
    <row r="181" spans="1:15" s="42" customFormat="1" x14ac:dyDescent="0.25">
      <c r="A181" s="43" t="s">
        <v>251</v>
      </c>
      <c r="B181" s="155" t="s">
        <v>57</v>
      </c>
      <c r="C181" s="155"/>
      <c r="D181" s="75">
        <v>0.1</v>
      </c>
      <c r="E181" s="75">
        <f>(1+D181)/(1+E9)-1</f>
        <v>6.6408143480368498E-2</v>
      </c>
      <c r="G181" s="98" t="s">
        <v>252</v>
      </c>
      <c r="H181" s="98"/>
      <c r="I181" s="98"/>
      <c r="J181" s="98"/>
      <c r="K181" s="98"/>
      <c r="L181" s="98"/>
      <c r="M181" s="98"/>
      <c r="N181" s="98"/>
      <c r="O181" s="98"/>
    </row>
    <row r="182" spans="1:15" s="42" customFormat="1" x14ac:dyDescent="0.25">
      <c r="B182" s="56"/>
      <c r="C182" s="56"/>
      <c r="D182" s="56"/>
      <c r="G182" s="99" t="s">
        <v>253</v>
      </c>
      <c r="H182" s="98"/>
      <c r="I182" s="98"/>
      <c r="J182" s="98"/>
      <c r="K182" s="98"/>
      <c r="L182" s="98"/>
      <c r="M182" s="98"/>
      <c r="N182" s="98"/>
      <c r="O182" s="98"/>
    </row>
    <row r="183" spans="1:15" s="42" customFormat="1" ht="18" x14ac:dyDescent="0.25">
      <c r="A183" s="154" t="s">
        <v>254</v>
      </c>
      <c r="B183" s="154"/>
      <c r="C183" s="154"/>
      <c r="D183" s="154" t="s">
        <v>242</v>
      </c>
      <c r="E183" s="154" t="s">
        <v>243</v>
      </c>
      <c r="G183" s="99" t="s">
        <v>255</v>
      </c>
      <c r="H183" s="98"/>
      <c r="I183" s="98"/>
      <c r="J183" s="98"/>
      <c r="K183" s="98"/>
      <c r="L183" s="98"/>
      <c r="M183" s="98"/>
      <c r="N183" s="98"/>
      <c r="O183" s="98"/>
    </row>
    <row r="184" spans="1:15" s="42" customFormat="1" x14ac:dyDescent="0.25">
      <c r="A184" s="43" t="s">
        <v>244</v>
      </c>
      <c r="B184" s="155" t="s">
        <v>59</v>
      </c>
      <c r="C184" s="155"/>
      <c r="D184" s="65">
        <f>NPV(D181,E158:O158)+D158</f>
        <v>-44644.173828281091</v>
      </c>
      <c r="E184" s="65">
        <f>NPV(E181,E159:O159)+D159</f>
        <v>-44644.173828281098</v>
      </c>
      <c r="F184" s="157"/>
      <c r="G184" s="101"/>
      <c r="H184" s="102"/>
      <c r="I184" s="103"/>
      <c r="J184" s="98"/>
      <c r="K184" s="98"/>
      <c r="L184" s="98"/>
      <c r="M184" s="98"/>
      <c r="N184" s="98"/>
      <c r="O184" s="98"/>
    </row>
    <row r="185" spans="1:15" s="42" customFormat="1" x14ac:dyDescent="0.25">
      <c r="A185" s="43" t="s">
        <v>246</v>
      </c>
      <c r="B185" s="46" t="s">
        <v>59</v>
      </c>
      <c r="C185" s="46"/>
      <c r="D185" s="71">
        <f>NPV(E181,E163:O163)+E163</f>
        <v>-50723.279268342798</v>
      </c>
      <c r="E185" s="71"/>
      <c r="F185" s="104" t="s">
        <v>256</v>
      </c>
      <c r="G185" s="36" t="str">
        <f>IF(D181=0," Dự án này hòa vốn",IF(D181&gt;0," Dự án này có lãi"," Dự án này cần xét thêm các chỉ tiêu khác"))</f>
        <v xml:space="preserve"> Dự án này có lãi</v>
      </c>
      <c r="J185" s="98"/>
      <c r="K185" s="98"/>
      <c r="L185" s="98"/>
      <c r="M185" s="98"/>
      <c r="N185" s="98"/>
      <c r="O185" s="98"/>
    </row>
    <row r="186" spans="1:15" s="42" customFormat="1" x14ac:dyDescent="0.25">
      <c r="A186" s="41"/>
      <c r="B186" s="105"/>
      <c r="C186" s="105"/>
      <c r="D186" s="156"/>
      <c r="E186" s="156"/>
      <c r="F186" s="104"/>
      <c r="G186" s="36"/>
      <c r="J186" s="98"/>
      <c r="K186" s="98"/>
      <c r="L186" s="98"/>
      <c r="M186" s="98"/>
      <c r="N186" s="98"/>
      <c r="O186" s="98"/>
    </row>
    <row r="187" spans="1:15" s="42" customFormat="1" x14ac:dyDescent="0.25">
      <c r="A187" s="41"/>
      <c r="B187" s="105"/>
      <c r="C187" s="105"/>
      <c r="D187" s="105"/>
      <c r="G187" s="98"/>
      <c r="H187" s="98"/>
      <c r="I187" s="98"/>
      <c r="J187" s="98"/>
      <c r="K187" s="98"/>
      <c r="L187" s="98"/>
      <c r="M187" s="98"/>
      <c r="N187" s="98"/>
      <c r="O187" s="98"/>
    </row>
    <row r="188" spans="1:15" s="42" customFormat="1" ht="49.5" x14ac:dyDescent="0.25">
      <c r="A188" s="106" t="s">
        <v>257</v>
      </c>
      <c r="B188" s="105"/>
      <c r="C188" s="105"/>
      <c r="D188" s="106" t="str">
        <f>IF(D185=0," Dự án này hòa vốn",IF(D185&gt;0," Dự án này có lãi"," Dự án này cần xét thêm các chỉ tiêu khác"))</f>
        <v xml:space="preserve"> Dự án này cần xét thêm các chỉ tiêu khác</v>
      </c>
      <c r="G188" s="98"/>
      <c r="H188" s="98"/>
      <c r="I188" s="98"/>
      <c r="J188" s="98"/>
      <c r="K188" s="98"/>
      <c r="L188" s="98"/>
      <c r="M188" s="98"/>
      <c r="N188" s="98"/>
      <c r="O188" s="98"/>
    </row>
    <row r="189" spans="1:15" s="42" customFormat="1" x14ac:dyDescent="0.25">
      <c r="A189" s="107" t="s">
        <v>258</v>
      </c>
      <c r="B189" s="107"/>
      <c r="C189" s="107"/>
      <c r="D189" s="105">
        <f>IF(ROUND(SUM(F170:O170),0)="1",SUM(F170:O170)+1,SUM(F170:O170))</f>
        <v>10</v>
      </c>
    </row>
    <row r="190" spans="1:15" s="42" customFormat="1" x14ac:dyDescent="0.25">
      <c r="A190" s="107" t="s">
        <v>259</v>
      </c>
      <c r="B190" s="105"/>
      <c r="C190" s="105"/>
      <c r="D190" s="105">
        <f>ROUND(SUM(F171:O171)*12,0)</f>
        <v>0</v>
      </c>
    </row>
    <row r="191" spans="1:15" s="42" customFormat="1" x14ac:dyDescent="0.25">
      <c r="A191" s="108" t="s">
        <v>260</v>
      </c>
      <c r="B191" s="105"/>
      <c r="C191" s="105"/>
      <c r="D191" s="105" t="str">
        <f>IF(D189=0,"&gt;"&amp;D189&amp;" năm"," "&amp;D189&amp;" năm"&amp;" "&amp;D190&amp;" tháng")</f>
        <v xml:space="preserve"> 10 năm 0 tháng</v>
      </c>
    </row>
    <row r="192" spans="1:15" s="42" customFormat="1" x14ac:dyDescent="0.25">
      <c r="A192" s="41"/>
      <c r="B192" s="105"/>
      <c r="C192" s="105"/>
      <c r="D192" s="105"/>
    </row>
    <row r="193" spans="1:5" s="42" customFormat="1" x14ac:dyDescent="0.25">
      <c r="A193" s="41"/>
      <c r="B193" s="154" t="s">
        <v>261</v>
      </c>
      <c r="C193" s="109"/>
      <c r="D193" s="109">
        <f>+D199/(D202+D203+D204+D205)</f>
        <v>0.40579209786931764</v>
      </c>
      <c r="E193" s="36"/>
    </row>
    <row r="194" spans="1:5" s="42" customFormat="1" x14ac:dyDescent="0.25">
      <c r="B194" s="56"/>
      <c r="C194" s="56"/>
      <c r="D194" s="56"/>
    </row>
    <row r="195" spans="1:5" s="42" customFormat="1" x14ac:dyDescent="0.25">
      <c r="B195" s="56"/>
      <c r="C195" s="56"/>
      <c r="D195" s="56"/>
    </row>
    <row r="196" spans="1:5" s="42" customFormat="1" x14ac:dyDescent="0.25">
      <c r="A196" s="154" t="s">
        <v>262</v>
      </c>
      <c r="B196" s="155"/>
      <c r="C196" s="155"/>
      <c r="D196" s="155" t="s">
        <v>263</v>
      </c>
      <c r="E196" s="155" t="s">
        <v>264</v>
      </c>
    </row>
    <row r="197" spans="1:5" s="42" customFormat="1" x14ac:dyDescent="0.25">
      <c r="A197" s="43"/>
      <c r="B197" s="155"/>
      <c r="C197" s="155"/>
      <c r="D197" s="45">
        <f>D181</f>
        <v>0.1</v>
      </c>
      <c r="E197" s="47">
        <v>0.1</v>
      </c>
    </row>
    <row r="198" spans="1:5" s="42" customFormat="1" x14ac:dyDescent="0.25">
      <c r="A198" s="50" t="s">
        <v>226</v>
      </c>
      <c r="B198" s="155"/>
      <c r="C198" s="155"/>
      <c r="D198" s="155"/>
      <c r="E198" s="43"/>
    </row>
    <row r="199" spans="1:5" s="42" customFormat="1" x14ac:dyDescent="0.25">
      <c r="A199" s="82" t="s">
        <v>265</v>
      </c>
      <c r="B199" s="155"/>
      <c r="C199" s="155"/>
      <c r="D199" s="46">
        <f>NPV($D$197,H125:O125)+G125</f>
        <v>7374.018064054253</v>
      </c>
      <c r="E199" s="46">
        <f>NPV($E$197,H125:O125)+G125</f>
        <v>7374.018064054253</v>
      </c>
    </row>
    <row r="200" spans="1:5" s="42" customFormat="1" x14ac:dyDescent="0.25">
      <c r="B200" s="56"/>
      <c r="C200" s="56"/>
      <c r="D200" s="56"/>
    </row>
    <row r="201" spans="1:5" s="42" customFormat="1" x14ac:dyDescent="0.25">
      <c r="A201" s="50" t="s">
        <v>227</v>
      </c>
      <c r="B201" s="155"/>
      <c r="C201" s="155"/>
      <c r="D201" s="155"/>
      <c r="E201" s="43"/>
    </row>
    <row r="202" spans="1:5" s="42" customFormat="1" x14ac:dyDescent="0.25">
      <c r="A202" s="43" t="s">
        <v>266</v>
      </c>
      <c r="B202" s="155"/>
      <c r="C202" s="155"/>
      <c r="D202" s="46">
        <f>NPV($D$197,H152:O152)+G152</f>
        <v>6719.2873675797719</v>
      </c>
      <c r="E202" s="46">
        <f>NPV($E$197,H152:O152)+G152</f>
        <v>6719.2873675797719</v>
      </c>
    </row>
    <row r="203" spans="1:5" s="42" customFormat="1" x14ac:dyDescent="0.25">
      <c r="A203" s="43" t="s">
        <v>146</v>
      </c>
      <c r="B203" s="155"/>
      <c r="C203" s="155"/>
      <c r="D203" s="46">
        <f>NPV($D$197,H153:O153)+G153</f>
        <v>11593.161731841796</v>
      </c>
      <c r="E203" s="46">
        <f>NPV($E$197,H153:O153)+G153</f>
        <v>11593.161731841796</v>
      </c>
    </row>
    <row r="204" spans="1:5" s="42" customFormat="1" x14ac:dyDescent="0.25">
      <c r="A204" s="43" t="s">
        <v>214</v>
      </c>
      <c r="B204" s="155"/>
      <c r="C204" s="155"/>
      <c r="D204" s="46">
        <f>NPV($D$197,H154:O154)+G154</f>
        <v>-140.5376630657947</v>
      </c>
      <c r="E204" s="46">
        <f>NPV($E$197,H154:O154)+G154</f>
        <v>-140.5376630657947</v>
      </c>
    </row>
    <row r="205" spans="1:5" s="42" customFormat="1" x14ac:dyDescent="0.25">
      <c r="A205" s="43" t="s">
        <v>229</v>
      </c>
      <c r="B205" s="155"/>
      <c r="C205" s="155"/>
      <c r="D205" s="46">
        <f>NPV($D$197,H155:O155)+G155</f>
        <v>0</v>
      </c>
      <c r="E205" s="46">
        <f>NPV($E$197,H155:O155)+G155</f>
        <v>0</v>
      </c>
    </row>
    <row r="206" spans="1:5" s="68" customFormat="1" x14ac:dyDescent="0.25">
      <c r="A206" s="50" t="s">
        <v>230</v>
      </c>
      <c r="B206" s="154"/>
      <c r="C206" s="154"/>
      <c r="D206" s="110">
        <f>D26</f>
        <v>37429.821722000001</v>
      </c>
      <c r="E206" s="110"/>
    </row>
    <row r="207" spans="1:5" s="42" customFormat="1" hidden="1" x14ac:dyDescent="0.25">
      <c r="A207" s="43" t="s">
        <v>58</v>
      </c>
      <c r="B207" s="155"/>
      <c r="C207" s="155"/>
      <c r="D207" s="46"/>
      <c r="E207" s="46"/>
    </row>
    <row r="208" spans="1:5" s="42" customFormat="1" hidden="1" x14ac:dyDescent="0.25">
      <c r="A208" s="43" t="s">
        <v>60</v>
      </c>
      <c r="B208" s="155"/>
      <c r="C208" s="155"/>
      <c r="D208" s="46"/>
      <c r="E208" s="46"/>
    </row>
    <row r="209" spans="1:9" s="42" customFormat="1" hidden="1" x14ac:dyDescent="0.25">
      <c r="A209" s="43" t="s">
        <v>61</v>
      </c>
      <c r="B209" s="155"/>
      <c r="C209" s="155"/>
      <c r="D209" s="46"/>
      <c r="E209" s="46"/>
    </row>
    <row r="210" spans="1:9" s="42" customFormat="1" hidden="1" x14ac:dyDescent="0.25">
      <c r="A210" s="43" t="s">
        <v>63</v>
      </c>
      <c r="B210" s="155"/>
      <c r="C210" s="155"/>
      <c r="D210" s="46"/>
      <c r="E210" s="46"/>
    </row>
    <row r="211" spans="1:9" s="42" customFormat="1" hidden="1" x14ac:dyDescent="0.25">
      <c r="A211" s="43" t="s">
        <v>65</v>
      </c>
      <c r="B211" s="155"/>
      <c r="C211" s="155"/>
      <c r="D211" s="46"/>
      <c r="E211" s="46"/>
    </row>
    <row r="212" spans="1:9" s="42" customFormat="1" hidden="1" x14ac:dyDescent="0.25">
      <c r="A212" s="43" t="s">
        <v>66</v>
      </c>
      <c r="B212" s="155"/>
      <c r="C212" s="155"/>
      <c r="D212" s="46"/>
      <c r="E212" s="46"/>
    </row>
    <row r="213" spans="1:9" s="42" customFormat="1" hidden="1" x14ac:dyDescent="0.25">
      <c r="A213" s="43" t="s">
        <v>25</v>
      </c>
      <c r="B213" s="155"/>
      <c r="C213" s="155"/>
      <c r="D213" s="46"/>
      <c r="E213" s="46"/>
    </row>
    <row r="214" spans="1:9" s="42" customFormat="1" hidden="1" x14ac:dyDescent="0.25">
      <c r="A214" s="43" t="s">
        <v>71</v>
      </c>
      <c r="B214" s="155"/>
      <c r="C214" s="155"/>
      <c r="D214" s="46"/>
      <c r="E214" s="46"/>
    </row>
    <row r="215" spans="1:9" s="42" customFormat="1" hidden="1" x14ac:dyDescent="0.25">
      <c r="A215" s="43" t="s">
        <v>72</v>
      </c>
      <c r="B215" s="155"/>
      <c r="C215" s="155"/>
      <c r="D215" s="46"/>
      <c r="E215" s="46"/>
    </row>
    <row r="216" spans="1:9" s="42" customFormat="1" x14ac:dyDescent="0.25">
      <c r="B216" s="56"/>
      <c r="C216" s="56"/>
      <c r="D216" s="56"/>
    </row>
    <row r="217" spans="1:9" s="42" customFormat="1" x14ac:dyDescent="0.25">
      <c r="A217" s="68" t="s">
        <v>267</v>
      </c>
      <c r="B217" s="56"/>
      <c r="C217" s="56"/>
      <c r="D217" s="56"/>
    </row>
    <row r="218" spans="1:9" s="42" customFormat="1" x14ac:dyDescent="0.25">
      <c r="A218" s="41"/>
      <c r="B218" s="56"/>
      <c r="C218" s="56"/>
      <c r="D218" s="56"/>
    </row>
    <row r="219" spans="1:9" s="42" customFormat="1" x14ac:dyDescent="0.25">
      <c r="A219" s="50" t="s">
        <v>268</v>
      </c>
      <c r="B219" s="155"/>
      <c r="C219" s="155"/>
      <c r="D219" s="111"/>
      <c r="E219" s="112" t="s">
        <v>269</v>
      </c>
      <c r="F219" s="112" t="s">
        <v>270</v>
      </c>
      <c r="G219" s="113">
        <v>0</v>
      </c>
      <c r="H219" s="113">
        <v>0.05</v>
      </c>
      <c r="I219" s="113">
        <v>0.1</v>
      </c>
    </row>
    <row r="220" spans="1:9" s="42" customFormat="1" x14ac:dyDescent="0.25">
      <c r="A220" s="43" t="s">
        <v>244</v>
      </c>
      <c r="B220" s="155"/>
      <c r="C220" s="155"/>
      <c r="D220" s="155"/>
      <c r="E220" s="114">
        <f>$D$21*90%</f>
        <v>33686.839549800003</v>
      </c>
      <c r="F220" s="114">
        <f>$D$21*95%</f>
        <v>35558.330635899998</v>
      </c>
      <c r="G220" s="114">
        <f>$D$21*100%</f>
        <v>37429.821722000001</v>
      </c>
      <c r="H220" s="114">
        <f>$D$21*105%</f>
        <v>39301.312808100003</v>
      </c>
      <c r="I220" s="114">
        <f>$D$21*110%</f>
        <v>41172.803894200006</v>
      </c>
    </row>
    <row r="221" spans="1:9" s="68" customFormat="1" x14ac:dyDescent="0.25">
      <c r="A221" s="50"/>
      <c r="B221" s="154"/>
      <c r="C221" s="154"/>
      <c r="D221" s="154"/>
      <c r="E221" s="114">
        <f>$D$21*90%</f>
        <v>33686.839549800003</v>
      </c>
      <c r="F221" s="114">
        <f>$D$21*95%</f>
        <v>35558.330635899998</v>
      </c>
      <c r="G221" s="114">
        <f>$D$21*100%</f>
        <v>37429.821722000001</v>
      </c>
      <c r="H221" s="114">
        <f>$D$21*105%</f>
        <v>39301.312808100003</v>
      </c>
      <c r="I221" s="114">
        <f>$D$21*110%</f>
        <v>41172.803894200006</v>
      </c>
    </row>
    <row r="222" spans="1:9" s="42" customFormat="1" x14ac:dyDescent="0.25">
      <c r="A222" s="115" t="s">
        <v>271</v>
      </c>
      <c r="B222" s="155"/>
      <c r="C222" s="155"/>
      <c r="D222" s="54">
        <f>D184</f>
        <v>-44644.173828281091</v>
      </c>
      <c r="E222" s="54">
        <v>28904.83828777383</v>
      </c>
      <c r="F222" s="54">
        <v>30311.211068479584</v>
      </c>
      <c r="G222" s="54">
        <v>30311.211068479584</v>
      </c>
      <c r="H222" s="54">
        <v>28975.156926809133</v>
      </c>
      <c r="I222" s="54">
        <v>26133.957046445001</v>
      </c>
    </row>
    <row r="223" spans="1:9" s="42" customFormat="1" x14ac:dyDescent="0.25">
      <c r="A223" s="115" t="s">
        <v>272</v>
      </c>
      <c r="B223" s="155"/>
      <c r="C223" s="155"/>
      <c r="D223" s="158" t="e">
        <f>D174</f>
        <v>#NUM!</v>
      </c>
      <c r="E223" s="47">
        <v>0.1776712219385892</v>
      </c>
      <c r="F223" s="47">
        <v>0.18540267989858239</v>
      </c>
      <c r="G223" s="47">
        <v>0.18540267989858239</v>
      </c>
      <c r="H223" s="47">
        <v>0.178046128459173</v>
      </c>
      <c r="I223" s="47">
        <v>0.16380894759810749</v>
      </c>
    </row>
    <row r="224" spans="1:9" s="42" customFormat="1" x14ac:dyDescent="0.25">
      <c r="A224" s="115"/>
      <c r="B224" s="155"/>
      <c r="C224" s="155"/>
      <c r="D224" s="155"/>
      <c r="E224" s="43"/>
      <c r="F224" s="43"/>
      <c r="G224" s="43"/>
      <c r="H224" s="43"/>
      <c r="I224" s="43"/>
    </row>
    <row r="225" spans="1:9" s="42" customFormat="1" x14ac:dyDescent="0.25">
      <c r="A225" s="43" t="s">
        <v>246</v>
      </c>
      <c r="B225" s="155"/>
      <c r="C225" s="155"/>
      <c r="D225" s="155"/>
      <c r="E225" s="43"/>
      <c r="F225" s="43"/>
      <c r="G225" s="43"/>
      <c r="H225" s="43"/>
      <c r="I225" s="43"/>
    </row>
    <row r="226" spans="1:9" s="42" customFormat="1" x14ac:dyDescent="0.25">
      <c r="A226" s="43"/>
      <c r="B226" s="155"/>
      <c r="C226" s="155"/>
      <c r="D226" s="54"/>
      <c r="E226" s="54">
        <f>E221</f>
        <v>33686.839549800003</v>
      </c>
      <c r="F226" s="54">
        <f>F221</f>
        <v>35558.330635899998</v>
      </c>
      <c r="G226" s="54">
        <f>G221</f>
        <v>37429.821722000001</v>
      </c>
      <c r="H226" s="54">
        <f>H221</f>
        <v>39301.312808100003</v>
      </c>
      <c r="I226" s="54">
        <f>I221</f>
        <v>41172.803894200006</v>
      </c>
    </row>
    <row r="227" spans="1:9" s="42" customFormat="1" x14ac:dyDescent="0.25">
      <c r="A227" s="115" t="s">
        <v>271</v>
      </c>
      <c r="B227" s="155"/>
      <c r="C227" s="155"/>
      <c r="D227" s="54">
        <f>D185</f>
        <v>-50723.279268342798</v>
      </c>
      <c r="E227" s="54">
        <v>26757.152685343921</v>
      </c>
      <c r="F227" s="54">
        <v>28467.154930970817</v>
      </c>
      <c r="G227" s="54">
        <v>28467.154930970817</v>
      </c>
      <c r="H227" s="54">
        <v>26842.652797625291</v>
      </c>
      <c r="I227" s="54">
        <v>23392.870046358526</v>
      </c>
    </row>
    <row r="228" spans="1:9" s="42" customFormat="1" x14ac:dyDescent="0.25">
      <c r="A228" s="115" t="s">
        <v>272</v>
      </c>
      <c r="B228" s="155"/>
      <c r="C228" s="155"/>
      <c r="D228" s="158" t="e">
        <f>D176</f>
        <v>#NUM!</v>
      </c>
      <c r="E228" s="47">
        <v>0.21150273905904315</v>
      </c>
      <c r="F228" s="47">
        <v>0.22517511505179755</v>
      </c>
      <c r="G228" s="47">
        <v>0.22517511505179755</v>
      </c>
      <c r="H228" s="47">
        <v>0.21216018602331466</v>
      </c>
      <c r="I228" s="47">
        <v>0.18755569962776963</v>
      </c>
    </row>
    <row r="229" spans="1:9" s="42" customFormat="1" x14ac:dyDescent="0.25">
      <c r="B229" s="56"/>
      <c r="C229" s="56"/>
      <c r="D229" s="56"/>
    </row>
    <row r="230" spans="1:9" s="42" customFormat="1" x14ac:dyDescent="0.25">
      <c r="A230" s="68" t="s">
        <v>273</v>
      </c>
      <c r="B230" s="56"/>
      <c r="C230" s="56"/>
      <c r="D230" s="56"/>
    </row>
    <row r="231" spans="1:9" s="42" customFormat="1" x14ac:dyDescent="0.25">
      <c r="A231" s="43" t="s">
        <v>244</v>
      </c>
      <c r="B231" s="155"/>
      <c r="C231" s="153"/>
      <c r="D231" s="117"/>
      <c r="E231" s="96">
        <f>D51</f>
        <v>2263.91</v>
      </c>
      <c r="F231" s="118">
        <f>E231*G10</f>
        <v>2484.6593495804714</v>
      </c>
      <c r="G231" s="119">
        <f>F231*I10</f>
        <v>2901.4361400962475</v>
      </c>
      <c r="H231" s="96">
        <f>G231*J10</f>
        <v>3494.8489515422243</v>
      </c>
      <c r="I231" s="118">
        <f>H231*K10</f>
        <v>4342.2321276014272</v>
      </c>
    </row>
    <row r="232" spans="1:9" s="42" customFormat="1" x14ac:dyDescent="0.25">
      <c r="A232" s="115" t="s">
        <v>271</v>
      </c>
      <c r="B232" s="155"/>
      <c r="C232" s="153"/>
      <c r="D232" s="54">
        <f>D184</f>
        <v>-44644.173828281091</v>
      </c>
      <c r="E232" s="54">
        <v>25734.847540863331</v>
      </c>
      <c r="F232" s="54">
        <v>25734.847540863331</v>
      </c>
      <c r="G232" s="54">
        <v>25734.847540863331</v>
      </c>
      <c r="H232" s="54">
        <v>25734.847540863331</v>
      </c>
      <c r="I232" s="54">
        <v>25734.847540863331</v>
      </c>
    </row>
    <row r="233" spans="1:9" s="42" customFormat="1" x14ac:dyDescent="0.25">
      <c r="A233" s="115" t="s">
        <v>272</v>
      </c>
      <c r="B233" s="155"/>
      <c r="C233" s="153"/>
      <c r="D233" s="159" t="e">
        <f>D174</f>
        <v>#NUM!</v>
      </c>
      <c r="E233" s="47">
        <v>0.16194389400957609</v>
      </c>
      <c r="F233" s="47">
        <v>0.16194389400957609</v>
      </c>
      <c r="G233" s="47">
        <v>0.16194389400957609</v>
      </c>
      <c r="H233" s="47">
        <v>0.16194389400957609</v>
      </c>
      <c r="I233" s="47">
        <v>0.16194389400957609</v>
      </c>
    </row>
    <row r="234" spans="1:9" s="42" customFormat="1" x14ac:dyDescent="0.25">
      <c r="A234" s="115"/>
      <c r="B234" s="155"/>
      <c r="C234" s="40"/>
      <c r="D234" s="56"/>
    </row>
    <row r="235" spans="1:9" s="42" customFormat="1" x14ac:dyDescent="0.25">
      <c r="A235" s="43" t="s">
        <v>246</v>
      </c>
      <c r="B235" s="155"/>
      <c r="C235" s="153"/>
      <c r="D235" s="153"/>
      <c r="E235" s="77">
        <f>E231</f>
        <v>2263.91</v>
      </c>
      <c r="F235" s="120">
        <f>F231</f>
        <v>2484.6593495804714</v>
      </c>
      <c r="G235" s="43">
        <f>G231</f>
        <v>2901.4361400962475</v>
      </c>
      <c r="H235" s="77">
        <f>H231</f>
        <v>3494.8489515422243</v>
      </c>
      <c r="I235" s="120">
        <f>I231</f>
        <v>4342.2321276014272</v>
      </c>
    </row>
    <row r="236" spans="1:9" s="42" customFormat="1" x14ac:dyDescent="0.25">
      <c r="A236" s="115" t="s">
        <v>271</v>
      </c>
      <c r="B236" s="155"/>
      <c r="C236" s="153"/>
      <c r="D236" s="54">
        <f>D185</f>
        <v>-50723.279268342798</v>
      </c>
      <c r="E236" s="54">
        <v>22908.848337481326</v>
      </c>
      <c r="F236" s="54">
        <v>22908.848337481326</v>
      </c>
      <c r="G236" s="54">
        <v>22908.848337481326</v>
      </c>
      <c r="H236" s="54">
        <v>22908.848337481326</v>
      </c>
      <c r="I236" s="54">
        <v>22908.848337481326</v>
      </c>
    </row>
    <row r="237" spans="1:9" s="42" customFormat="1" x14ac:dyDescent="0.25">
      <c r="A237" s="115" t="s">
        <v>272</v>
      </c>
      <c r="B237" s="155"/>
      <c r="C237" s="153"/>
      <c r="D237" s="159" t="e">
        <f>D176</f>
        <v>#NUM!</v>
      </c>
      <c r="E237" s="47">
        <v>0.18438661619962926</v>
      </c>
      <c r="F237" s="47">
        <v>0.18438661619962926</v>
      </c>
      <c r="G237" s="47">
        <v>0.18438661619962926</v>
      </c>
      <c r="H237" s="47">
        <v>0.18438661619962926</v>
      </c>
      <c r="I237" s="47">
        <v>0.18438661619962926</v>
      </c>
    </row>
    <row r="238" spans="1:9" s="42" customFormat="1" x14ac:dyDescent="0.25">
      <c r="A238" s="56"/>
      <c r="B238" s="56"/>
      <c r="C238" s="56"/>
      <c r="D238" s="56"/>
    </row>
    <row r="239" spans="1:9" s="42" customFormat="1" x14ac:dyDescent="0.25">
      <c r="A239" s="68" t="s">
        <v>274</v>
      </c>
      <c r="B239" s="56"/>
      <c r="C239" s="56"/>
      <c r="D239" s="121"/>
      <c r="E239" s="122"/>
      <c r="F239" s="122"/>
      <c r="G239" s="123"/>
      <c r="H239" s="123"/>
      <c r="I239" s="123"/>
    </row>
    <row r="240" spans="1:9" s="42" customFormat="1" x14ac:dyDescent="0.25">
      <c r="A240" s="43" t="s">
        <v>244</v>
      </c>
      <c r="B240" s="155"/>
      <c r="C240" s="155"/>
      <c r="D240" s="155"/>
      <c r="E240" s="124">
        <v>0.65</v>
      </c>
      <c r="F240" s="124">
        <v>0.7</v>
      </c>
      <c r="G240" s="124">
        <v>0.75</v>
      </c>
      <c r="H240" s="124">
        <v>0.8</v>
      </c>
      <c r="I240" s="124">
        <v>0.85</v>
      </c>
    </row>
    <row r="241" spans="1:9" s="42" customFormat="1" x14ac:dyDescent="0.25">
      <c r="A241" s="115" t="s">
        <v>271</v>
      </c>
      <c r="B241" s="155"/>
      <c r="C241" s="155"/>
      <c r="D241" s="54">
        <f>D184</f>
        <v>-44644.173828281091</v>
      </c>
      <c r="E241" s="54">
        <v>8728.0825495046174</v>
      </c>
      <c r="F241" s="54">
        <v>12239.186560575594</v>
      </c>
      <c r="G241" s="54">
        <v>15716.082794561809</v>
      </c>
      <c r="H241" s="54">
        <v>19180.614804404471</v>
      </c>
      <c r="I241" s="54">
        <v>22619.938396003512</v>
      </c>
    </row>
    <row r="242" spans="1:9" s="42" customFormat="1" x14ac:dyDescent="0.25">
      <c r="A242" s="115" t="s">
        <v>272</v>
      </c>
      <c r="B242" s="155"/>
      <c r="C242" s="155"/>
      <c r="D242" s="158" t="e">
        <f>D174</f>
        <v>#NUM!</v>
      </c>
      <c r="E242" s="47">
        <v>0.11113675284806113</v>
      </c>
      <c r="F242" s="47">
        <v>0.122498273553443</v>
      </c>
      <c r="G242" s="47">
        <v>0.13324290620939738</v>
      </c>
      <c r="H242" s="47">
        <v>0.14352004320866318</v>
      </c>
      <c r="I242" s="47">
        <v>0.15334085517450635</v>
      </c>
    </row>
    <row r="243" spans="1:9" s="42" customFormat="1" x14ac:dyDescent="0.25">
      <c r="A243" s="104"/>
      <c r="B243" s="56"/>
      <c r="C243" s="56"/>
      <c r="D243" s="56"/>
    </row>
    <row r="244" spans="1:9" s="42" customFormat="1" x14ac:dyDescent="0.25">
      <c r="A244" s="43" t="s">
        <v>246</v>
      </c>
      <c r="B244" s="155"/>
      <c r="C244" s="155"/>
      <c r="D244" s="155"/>
      <c r="E244" s="125">
        <v>0.65</v>
      </c>
      <c r="F244" s="125">
        <v>0.7</v>
      </c>
      <c r="G244" s="125">
        <v>0.75</v>
      </c>
      <c r="H244" s="125">
        <v>0.8</v>
      </c>
      <c r="I244" s="125">
        <v>0.85</v>
      </c>
    </row>
    <row r="245" spans="1:9" s="42" customFormat="1" x14ac:dyDescent="0.25">
      <c r="A245" s="115" t="s">
        <v>271</v>
      </c>
      <c r="B245" s="155"/>
      <c r="C245" s="155"/>
      <c r="D245" s="54">
        <f>D185</f>
        <v>-50723.279268342798</v>
      </c>
      <c r="E245" s="54">
        <v>4540.0115379646932</v>
      </c>
      <c r="F245" s="54">
        <v>8332.3198692823389</v>
      </c>
      <c r="G245" s="54">
        <v>12087.680722648509</v>
      </c>
      <c r="H245" s="54">
        <v>15829.687101159467</v>
      </c>
      <c r="I245" s="54">
        <v>19544.466119209679</v>
      </c>
    </row>
    <row r="246" spans="1:9" s="42" customFormat="1" x14ac:dyDescent="0.25">
      <c r="A246" s="115" t="s">
        <v>272</v>
      </c>
      <c r="B246" s="155"/>
      <c r="C246" s="155"/>
      <c r="D246" s="158" t="e">
        <f>D176</f>
        <v>#NUM!</v>
      </c>
      <c r="E246" s="47">
        <v>0.10219907601240852</v>
      </c>
      <c r="F246" s="47">
        <v>0.11997295052480705</v>
      </c>
      <c r="G246" s="47">
        <v>0.13707414732673806</v>
      </c>
      <c r="H246" s="47">
        <v>0.1537266670719013</v>
      </c>
      <c r="I246" s="47">
        <v>0.16993391617913511</v>
      </c>
    </row>
    <row r="247" spans="1:9" s="42" customFormat="1" x14ac:dyDescent="0.25">
      <c r="A247" s="41"/>
      <c r="B247" s="56"/>
      <c r="C247" s="56"/>
      <c r="D247" s="56"/>
    </row>
    <row r="248" spans="1:9" s="42" customFormat="1" x14ac:dyDescent="0.25">
      <c r="A248" s="39" t="s">
        <v>275</v>
      </c>
      <c r="B248" s="56"/>
      <c r="C248" s="56"/>
      <c r="D248" s="56"/>
    </row>
    <row r="249" spans="1:9" s="42" customFormat="1" x14ac:dyDescent="0.25">
      <c r="A249" s="43" t="s">
        <v>244</v>
      </c>
      <c r="B249" s="155"/>
      <c r="C249" s="155"/>
      <c r="D249" s="55"/>
      <c r="E249" s="124">
        <v>0.2</v>
      </c>
      <c r="F249" s="124">
        <v>0.4</v>
      </c>
      <c r="G249" s="124">
        <v>0.6</v>
      </c>
      <c r="H249" s="124">
        <v>0.8</v>
      </c>
      <c r="I249" s="124">
        <v>1</v>
      </c>
    </row>
    <row r="250" spans="1:9" s="42" customFormat="1" x14ac:dyDescent="0.25">
      <c r="A250" s="115" t="s">
        <v>271</v>
      </c>
      <c r="B250" s="155"/>
      <c r="C250" s="155"/>
      <c r="D250" s="126">
        <f>D184</f>
        <v>-44644.173828281091</v>
      </c>
      <c r="E250" s="126">
        <v>325752.07132889522</v>
      </c>
      <c r="F250" s="126">
        <v>3473326.5932973018</v>
      </c>
      <c r="G250" s="126">
        <v>29777822.231320292</v>
      </c>
      <c r="H250" s="126">
        <v>210299689.25072008</v>
      </c>
      <c r="I250" s="126">
        <v>1248101996.7002001</v>
      </c>
    </row>
    <row r="251" spans="1:9" s="42" customFormat="1" x14ac:dyDescent="0.25">
      <c r="A251" s="115" t="s">
        <v>272</v>
      </c>
      <c r="B251" s="155"/>
      <c r="C251" s="155"/>
      <c r="D251" s="127" t="e">
        <f>D174</f>
        <v>#NUM!</v>
      </c>
      <c r="E251" s="128">
        <v>0.38331297873783399</v>
      </c>
      <c r="F251" s="128">
        <v>0.65560467575625325</v>
      </c>
      <c r="G251" s="128">
        <v>0.93790203948053463</v>
      </c>
      <c r="H251" s="128">
        <v>1.2285502226302349</v>
      </c>
      <c r="I251" s="128">
        <v>1.5267943838627605</v>
      </c>
    </row>
    <row r="252" spans="1:9" s="42" customFormat="1" x14ac:dyDescent="0.25">
      <c r="A252" s="104"/>
      <c r="B252" s="56"/>
      <c r="C252" s="56"/>
      <c r="D252" s="56"/>
    </row>
    <row r="253" spans="1:9" s="42" customFormat="1" x14ac:dyDescent="0.25">
      <c r="A253" s="43" t="s">
        <v>246</v>
      </c>
      <c r="B253" s="155"/>
      <c r="C253" s="155"/>
      <c r="D253" s="155"/>
      <c r="E253" s="125">
        <v>0.2</v>
      </c>
      <c r="F253" s="125">
        <v>0.4</v>
      </c>
      <c r="G253" s="125">
        <v>0.6</v>
      </c>
      <c r="H253" s="125">
        <v>0.8</v>
      </c>
      <c r="I253" s="125">
        <v>1</v>
      </c>
    </row>
    <row r="254" spans="1:9" s="42" customFormat="1" x14ac:dyDescent="0.25">
      <c r="A254" s="115" t="s">
        <v>271</v>
      </c>
      <c r="B254" s="155"/>
      <c r="C254" s="155"/>
      <c r="D254" s="54">
        <f>D185</f>
        <v>-50723.279268342798</v>
      </c>
      <c r="E254" s="54">
        <v>20910.173261903714</v>
      </c>
      <c r="F254" s="54">
        <v>24102.820104031984</v>
      </c>
      <c r="G254" s="54">
        <v>39161.450319297772</v>
      </c>
      <c r="H254" s="54">
        <v>36974.999051564824</v>
      </c>
      <c r="I254" s="54">
        <v>40559.806243415027</v>
      </c>
    </row>
    <row r="255" spans="1:9" s="42" customFormat="1" x14ac:dyDescent="0.25">
      <c r="A255" s="115" t="s">
        <v>272</v>
      </c>
      <c r="B255" s="155"/>
      <c r="C255" s="155"/>
      <c r="D255" s="47" t="e">
        <f>D176</f>
        <v>#NUM!</v>
      </c>
      <c r="E255" s="47">
        <v>0.18589944495093191</v>
      </c>
      <c r="F255" s="47">
        <v>0.18438661619962926</v>
      </c>
      <c r="G255" s="47">
        <v>0.21736120989996643</v>
      </c>
      <c r="H255" s="47">
        <v>0.18002830487234811</v>
      </c>
      <c r="I255" s="47">
        <v>0.18002830487234789</v>
      </c>
    </row>
    <row r="256" spans="1:9" s="42" customFormat="1" x14ac:dyDescent="0.25">
      <c r="A256" s="41"/>
      <c r="B256" s="56"/>
      <c r="C256" s="56"/>
      <c r="D256" s="56"/>
    </row>
    <row r="257" spans="1:9" s="42" customFormat="1" x14ac:dyDescent="0.25">
      <c r="A257" s="39" t="s">
        <v>286</v>
      </c>
      <c r="B257" s="56"/>
      <c r="C257" s="56"/>
      <c r="D257" s="56"/>
    </row>
    <row r="258" spans="1:9" s="42" customFormat="1" x14ac:dyDescent="0.25">
      <c r="A258" s="43" t="s">
        <v>244</v>
      </c>
      <c r="B258" s="155"/>
      <c r="C258" s="155"/>
      <c r="D258" s="55"/>
      <c r="E258" s="129">
        <v>6.0999999999999999E-2</v>
      </c>
      <c r="F258" s="129">
        <v>5.7000000000000002E-2</v>
      </c>
      <c r="G258" s="129">
        <v>5.7000000000000002E-2</v>
      </c>
      <c r="H258" s="129">
        <v>5.7000000000000002E-2</v>
      </c>
      <c r="I258" s="129">
        <v>5.7000000000000002E-2</v>
      </c>
    </row>
    <row r="259" spans="1:9" s="42" customFormat="1" x14ac:dyDescent="0.25">
      <c r="A259" s="115" t="s">
        <v>271</v>
      </c>
      <c r="B259" s="155"/>
      <c r="C259" s="155"/>
      <c r="D259" s="54">
        <f>D184</f>
        <v>-44644.173828281091</v>
      </c>
      <c r="E259" s="54">
        <v>45581.933399165893</v>
      </c>
      <c r="F259" s="54">
        <v>42476.468111528542</v>
      </c>
      <c r="G259" s="54">
        <v>42476.468111528542</v>
      </c>
      <c r="H259" s="54">
        <v>42476.468111528542</v>
      </c>
      <c r="I259" s="54">
        <v>42476.468111528542</v>
      </c>
    </row>
    <row r="260" spans="1:9" s="42" customFormat="1" x14ac:dyDescent="0.25">
      <c r="A260" s="115" t="s">
        <v>272</v>
      </c>
      <c r="B260" s="155"/>
      <c r="C260" s="155"/>
      <c r="D260" s="47" t="e">
        <f>D174</f>
        <v>#NUM!</v>
      </c>
      <c r="E260" s="47">
        <v>0.20007687235990934</v>
      </c>
      <c r="F260" s="47">
        <v>0.19489433596248151</v>
      </c>
      <c r="G260" s="47">
        <v>0.19489433596248151</v>
      </c>
      <c r="H260" s="47">
        <v>0.19489433596248151</v>
      </c>
      <c r="I260" s="47">
        <v>0.19489433596248151</v>
      </c>
    </row>
    <row r="261" spans="1:9" s="42" customFormat="1" x14ac:dyDescent="0.25">
      <c r="A261" s="104"/>
      <c r="B261" s="56"/>
      <c r="C261" s="56"/>
      <c r="D261" s="56"/>
    </row>
    <row r="262" spans="1:9" s="42" customFormat="1" x14ac:dyDescent="0.25">
      <c r="A262" s="43" t="s">
        <v>246</v>
      </c>
      <c r="B262" s="155"/>
      <c r="C262" s="155"/>
      <c r="D262" s="155"/>
      <c r="E262" s="129">
        <v>6.0999999999999999E-2</v>
      </c>
      <c r="F262" s="129">
        <v>5.7000000000000002E-2</v>
      </c>
      <c r="G262" s="129">
        <v>5.7000000000000002E-2</v>
      </c>
      <c r="H262" s="129">
        <v>5.7000000000000002E-2</v>
      </c>
      <c r="I262" s="129">
        <v>5.7000000000000002E-2</v>
      </c>
    </row>
    <row r="263" spans="1:9" s="42" customFormat="1" x14ac:dyDescent="0.25">
      <c r="A263" s="115" t="s">
        <v>271</v>
      </c>
      <c r="B263" s="155"/>
      <c r="C263" s="155"/>
      <c r="D263" s="54">
        <f>D185</f>
        <v>-50723.279268342798</v>
      </c>
      <c r="E263" s="54">
        <v>24358.240982076997</v>
      </c>
      <c r="F263" s="54">
        <v>24161.71316586063</v>
      </c>
      <c r="G263" s="54">
        <v>24161.71316586063</v>
      </c>
      <c r="H263" s="54">
        <v>24161.71316586063</v>
      </c>
      <c r="I263" s="54">
        <v>24161.71316586063</v>
      </c>
    </row>
    <row r="264" spans="1:9" s="42" customFormat="1" x14ac:dyDescent="0.25">
      <c r="A264" s="115" t="s">
        <v>272</v>
      </c>
      <c r="B264" s="155"/>
      <c r="C264" s="155"/>
      <c r="D264" s="47" t="e">
        <f>D176</f>
        <v>#NUM!</v>
      </c>
      <c r="E264" s="47">
        <v>0.18976779516295661</v>
      </c>
      <c r="F264" s="47">
        <v>0.18904399140817363</v>
      </c>
      <c r="G264" s="47">
        <v>0.18904399140817363</v>
      </c>
      <c r="H264" s="47">
        <v>0.18904399140817363</v>
      </c>
      <c r="I264" s="47">
        <v>0.18904399140817363</v>
      </c>
    </row>
    <row r="265" spans="1:9" s="42" customFormat="1" x14ac:dyDescent="0.25">
      <c r="A265" s="104"/>
      <c r="B265" s="56"/>
      <c r="C265" s="56"/>
      <c r="D265" s="56"/>
    </row>
    <row r="266" spans="1:9" s="42" customFormat="1" x14ac:dyDescent="0.25">
      <c r="A266" s="41"/>
      <c r="B266" s="56"/>
      <c r="C266" s="56"/>
      <c r="D266" s="130"/>
      <c r="E266" s="112" t="s">
        <v>269</v>
      </c>
      <c r="F266" s="112" t="s">
        <v>270</v>
      </c>
      <c r="G266" s="113">
        <v>0</v>
      </c>
      <c r="H266" s="113">
        <v>0.05</v>
      </c>
      <c r="I266" s="113">
        <v>0.1</v>
      </c>
    </row>
    <row r="267" spans="1:9" s="42" customFormat="1" x14ac:dyDescent="0.25">
      <c r="A267" s="50" t="s">
        <v>276</v>
      </c>
      <c r="B267" s="153"/>
      <c r="C267" s="153"/>
      <c r="D267" s="155"/>
      <c r="E267" s="126">
        <f>$D$21*90%</f>
        <v>33686.839549800003</v>
      </c>
      <c r="F267" s="126">
        <f>$D$21*95%</f>
        <v>35558.330635899998</v>
      </c>
      <c r="G267" s="126">
        <f>$D$21*100%</f>
        <v>37429.821722000001</v>
      </c>
      <c r="H267" s="126">
        <f>$D$21*105%</f>
        <v>39301.312808100003</v>
      </c>
      <c r="I267" s="126">
        <f>$D$21*110%</f>
        <v>41172.803894200006</v>
      </c>
    </row>
    <row r="268" spans="1:9" s="42" customFormat="1" x14ac:dyDescent="0.25">
      <c r="A268" s="131" t="s">
        <v>277</v>
      </c>
      <c r="B268" s="155"/>
      <c r="C268" s="155"/>
      <c r="D268" s="126">
        <f>D184</f>
        <v>-44644.173828281091</v>
      </c>
      <c r="E268" s="126">
        <f>E267</f>
        <v>33686.839549800003</v>
      </c>
      <c r="F268" s="126">
        <f>F267</f>
        <v>35558.330635899998</v>
      </c>
      <c r="G268" s="126">
        <f>G267</f>
        <v>37429.821722000001</v>
      </c>
      <c r="H268" s="126">
        <f>H267</f>
        <v>39301.312808100003</v>
      </c>
      <c r="I268" s="126">
        <f>I267</f>
        <v>41172.803894200006</v>
      </c>
    </row>
    <row r="269" spans="1:9" s="42" customFormat="1" x14ac:dyDescent="0.25">
      <c r="A269" s="235" t="s">
        <v>278</v>
      </c>
      <c r="B269" s="55"/>
      <c r="C269" s="55"/>
      <c r="D269" s="55">
        <v>0.65</v>
      </c>
      <c r="E269" s="126">
        <v>12052.691947868569</v>
      </c>
      <c r="F269" s="126">
        <v>13522.244875715005</v>
      </c>
      <c r="G269" s="126">
        <v>13522.244875715005</v>
      </c>
      <c r="H269" s="126">
        <v>12126.169594260913</v>
      </c>
      <c r="I269" s="126">
        <v>9142.9015287956317</v>
      </c>
    </row>
    <row r="270" spans="1:9" s="42" customFormat="1" x14ac:dyDescent="0.25">
      <c r="A270" s="235"/>
      <c r="B270" s="132"/>
      <c r="C270" s="132"/>
      <c r="D270" s="132">
        <v>0.7</v>
      </c>
      <c r="E270" s="126">
        <v>15883.877413208878</v>
      </c>
      <c r="F270" s="126">
        <v>17335.097668280407</v>
      </c>
      <c r="G270" s="126">
        <v>17335.097668280407</v>
      </c>
      <c r="H270" s="126">
        <v>15956.438425962464</v>
      </c>
      <c r="I270" s="126">
        <v>13061.254017094725</v>
      </c>
    </row>
    <row r="271" spans="1:9" s="42" customFormat="1" x14ac:dyDescent="0.25">
      <c r="A271" s="235"/>
      <c r="B271" s="132"/>
      <c r="C271" s="132"/>
      <c r="D271" s="132">
        <v>0.75</v>
      </c>
      <c r="E271" s="126">
        <v>19694.381200932043</v>
      </c>
      <c r="F271" s="126">
        <v>21098.358962756764</v>
      </c>
      <c r="G271" s="126">
        <v>21098.358962756764</v>
      </c>
      <c r="H271" s="126">
        <v>19764.580089023264</v>
      </c>
      <c r="I271" s="126">
        <v>16923.077707444234</v>
      </c>
    </row>
    <row r="272" spans="1:9" s="42" customFormat="1" x14ac:dyDescent="0.25">
      <c r="A272" s="235"/>
      <c r="B272" s="132"/>
      <c r="C272" s="132"/>
      <c r="D272" s="132">
        <v>0.8</v>
      </c>
      <c r="E272" s="126">
        <v>23464.047601000013</v>
      </c>
      <c r="F272" s="126">
        <v>24848.21617299999</v>
      </c>
      <c r="G272" s="126">
        <v>24848.21617299999</v>
      </c>
      <c r="H272" s="126">
        <v>23533.370757962326</v>
      </c>
      <c r="I272" s="126">
        <v>20767.376795166601</v>
      </c>
    </row>
    <row r="273" spans="1:9" s="42" customFormat="1" x14ac:dyDescent="0.25">
      <c r="A273" s="235"/>
      <c r="B273" s="132"/>
      <c r="C273" s="132"/>
      <c r="D273" s="132">
        <v>0.85</v>
      </c>
      <c r="E273" s="126">
        <v>27207.331011850565</v>
      </c>
      <c r="F273" s="126">
        <v>28544.828109223006</v>
      </c>
      <c r="G273" s="126">
        <v>28544.828109223006</v>
      </c>
      <c r="H273" s="126">
        <v>27274.205866719185</v>
      </c>
      <c r="I273" s="126">
        <v>24566.31426520391</v>
      </c>
    </row>
    <row r="274" spans="1:9" hidden="1" x14ac:dyDescent="0.25">
      <c r="A274" s="133"/>
    </row>
    <row r="275" spans="1:9" hidden="1" x14ac:dyDescent="0.25">
      <c r="A275" s="134"/>
      <c r="I275" s="135">
        <f>D72*78%</f>
        <v>0</v>
      </c>
    </row>
    <row r="276" spans="1:9" hidden="1" x14ac:dyDescent="0.25">
      <c r="A276" s="136" t="s">
        <v>279</v>
      </c>
      <c r="E276" s="137" t="e">
        <f>(E277-#REF!)/#REF!</f>
        <v>#REF!</v>
      </c>
      <c r="F276" s="137" t="e">
        <f>(F277-#REF!)/#REF!</f>
        <v>#REF!</v>
      </c>
      <c r="G276" s="137" t="e">
        <f>(G277-#REF!)/#REF!</f>
        <v>#REF!</v>
      </c>
      <c r="H276" s="137" t="e">
        <f>(H277-#REF!)/#REF!</f>
        <v>#REF!</v>
      </c>
    </row>
    <row r="277" spans="1:9" hidden="1" x14ac:dyDescent="0.25">
      <c r="A277" s="134" t="s">
        <v>280</v>
      </c>
      <c r="D277" s="138">
        <f>D184</f>
        <v>-44644.173828281091</v>
      </c>
      <c r="E277" s="140">
        <f>G231</f>
        <v>2901.4361400962475</v>
      </c>
      <c r="F277" s="139">
        <f>H231</f>
        <v>3494.8489515422243</v>
      </c>
      <c r="G277" s="139">
        <f>I231</f>
        <v>4342.2321276014272</v>
      </c>
      <c r="H277" s="140">
        <f>I231</f>
        <v>4342.2321276014272</v>
      </c>
    </row>
    <row r="278" spans="1:9" hidden="1" x14ac:dyDescent="0.25">
      <c r="A278" s="236" t="s">
        <v>281</v>
      </c>
      <c r="B278" s="141" t="s">
        <v>282</v>
      </c>
      <c r="C278" s="142"/>
      <c r="D278" s="143">
        <v>42.94</v>
      </c>
      <c r="E278" s="144">
        <v>25734.847540863331</v>
      </c>
      <c r="F278" s="144">
        <v>25734.847540863331</v>
      </c>
      <c r="G278" s="144">
        <v>25734.847540863331</v>
      </c>
      <c r="H278" s="144">
        <v>25734.847540863331</v>
      </c>
      <c r="I278" s="143"/>
    </row>
    <row r="279" spans="1:9" hidden="1" x14ac:dyDescent="0.25">
      <c r="A279" s="237"/>
      <c r="B279" s="141" t="s">
        <v>283</v>
      </c>
      <c r="C279" s="142"/>
      <c r="D279" s="143">
        <v>57.252000000000002</v>
      </c>
      <c r="E279" s="144">
        <v>25734.847540863331</v>
      </c>
      <c r="F279" s="144">
        <v>25734.847540863331</v>
      </c>
      <c r="G279" s="144">
        <v>25734.847540863331</v>
      </c>
      <c r="H279" s="144">
        <v>25734.847540863331</v>
      </c>
      <c r="I279" s="143"/>
    </row>
    <row r="280" spans="1:9" hidden="1" x14ac:dyDescent="0.25">
      <c r="A280" s="237"/>
      <c r="B280" s="141" t="s">
        <v>284</v>
      </c>
      <c r="C280" s="142"/>
      <c r="D280" s="143">
        <v>74.430000000000007</v>
      </c>
      <c r="E280" s="144">
        <v>25734.847540863331</v>
      </c>
      <c r="F280" s="144">
        <v>25734.847540863331</v>
      </c>
      <c r="G280" s="144">
        <v>25734.847540863331</v>
      </c>
      <c r="H280" s="144">
        <v>25734.847540863331</v>
      </c>
      <c r="I280" s="143"/>
    </row>
    <row r="281" spans="1:9" hidden="1" x14ac:dyDescent="0.25">
      <c r="A281" s="237"/>
      <c r="B281" s="141">
        <v>0</v>
      </c>
      <c r="C281" s="142"/>
      <c r="D281" s="143">
        <v>95.42</v>
      </c>
      <c r="E281" s="144">
        <v>25734.847540863331</v>
      </c>
      <c r="F281" s="144">
        <v>25734.847540863331</v>
      </c>
      <c r="G281" s="144">
        <v>25734.847540863331</v>
      </c>
      <c r="H281" s="144">
        <v>25734.847540863331</v>
      </c>
      <c r="I281" s="143"/>
    </row>
    <row r="282" spans="1:9" hidden="1" x14ac:dyDescent="0.25">
      <c r="A282" s="237"/>
      <c r="B282" s="141">
        <v>0.1</v>
      </c>
      <c r="C282" s="142"/>
      <c r="D282" s="143">
        <v>104.962</v>
      </c>
      <c r="E282" s="144">
        <v>25734.847540863331</v>
      </c>
      <c r="F282" s="144">
        <v>25734.847540863331</v>
      </c>
      <c r="G282" s="144">
        <v>25734.847540863331</v>
      </c>
      <c r="H282" s="144">
        <v>25734.847540863331</v>
      </c>
      <c r="I282" s="143"/>
    </row>
    <row r="283" spans="1:9" hidden="1" x14ac:dyDescent="0.25">
      <c r="A283" s="238"/>
      <c r="B283" s="141">
        <v>0.2</v>
      </c>
      <c r="C283" s="142"/>
      <c r="D283" s="143">
        <v>114.504</v>
      </c>
      <c r="E283" s="144">
        <v>25734.847540863331</v>
      </c>
      <c r="F283" s="144">
        <v>25734.847540863331</v>
      </c>
      <c r="G283" s="144">
        <v>25734.847540863331</v>
      </c>
      <c r="H283" s="144">
        <v>25734.847540863331</v>
      </c>
      <c r="I283" s="143"/>
    </row>
  </sheetData>
  <mergeCells count="8">
    <mergeCell ref="G179:I179"/>
    <mergeCell ref="A269:A273"/>
    <mergeCell ref="A278:A283"/>
    <mergeCell ref="A1:O1"/>
    <mergeCell ref="A2:O2"/>
    <mergeCell ref="A4:A6"/>
    <mergeCell ref="B4:B6"/>
    <mergeCell ref="C4:C5"/>
  </mergeCells>
  <pageMargins left="0.75" right="0.25" top="0.5" bottom="0.25" header="0.3" footer="0.3"/>
  <pageSetup paperSize="8" scale="69" fitToHeight="0" orientation="landscape" r:id="rId1"/>
  <ignoredErrors>
    <ignoredError sqref="E138:O138 E140:O140 F148 G47 G62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7"/>
  <sheetViews>
    <sheetView workbookViewId="0">
      <selection activeCell="E27" sqref="E27"/>
    </sheetView>
  </sheetViews>
  <sheetFormatPr defaultRowHeight="15.75" x14ac:dyDescent="0.25"/>
  <cols>
    <col min="1" max="1" width="7.25" customWidth="1"/>
    <col min="2" max="2" width="13.625" customWidth="1"/>
    <col min="3" max="3" width="32.875" customWidth="1"/>
    <col min="4" max="4" width="19.875" customWidth="1"/>
    <col min="5" max="5" width="22.875" customWidth="1"/>
    <col min="6" max="6" width="26.625" customWidth="1"/>
  </cols>
  <sheetData>
    <row r="1" spans="1:6" x14ac:dyDescent="0.25">
      <c r="A1" s="243" t="s">
        <v>37</v>
      </c>
      <c r="B1" s="243"/>
      <c r="C1" s="243"/>
      <c r="D1" s="243"/>
      <c r="E1" s="243"/>
      <c r="F1" s="243"/>
    </row>
    <row r="2" spans="1:6" ht="32.450000000000003" customHeight="1" x14ac:dyDescent="0.25">
      <c r="A2" s="244" t="str">
        <f>OM_cost!A3</f>
        <v>Dự án: Đầu tư XDM đường dây cáp ngầm trung thế khu vực
Phường Vũng Tàu, Phường Tam Thắng, Phường Rạch Dừa TP. HCM</v>
      </c>
      <c r="B2" s="244"/>
      <c r="C2" s="244"/>
      <c r="D2" s="244"/>
      <c r="E2" s="244"/>
      <c r="F2" s="244"/>
    </row>
    <row r="3" spans="1:6" x14ac:dyDescent="0.25">
      <c r="A3" s="27"/>
      <c r="B3" s="27"/>
      <c r="C3" s="27"/>
      <c r="D3" s="27"/>
      <c r="E3" s="27"/>
      <c r="F3" s="27"/>
    </row>
    <row r="4" spans="1:6" ht="31.7" customHeight="1" x14ac:dyDescent="0.25">
      <c r="A4" s="28" t="s">
        <v>32</v>
      </c>
      <c r="B4" s="28" t="s">
        <v>33</v>
      </c>
      <c r="C4" s="28" t="s">
        <v>34</v>
      </c>
      <c r="D4" s="161" t="s">
        <v>288</v>
      </c>
      <c r="E4" s="161" t="s">
        <v>289</v>
      </c>
      <c r="F4" s="28" t="s">
        <v>35</v>
      </c>
    </row>
    <row r="5" spans="1:6" x14ac:dyDescent="0.25">
      <c r="A5" s="29">
        <f>ROW()-4</f>
        <v>1</v>
      </c>
      <c r="B5" s="30"/>
      <c r="C5" s="168" t="s">
        <v>292</v>
      </c>
      <c r="D5" s="178"/>
      <c r="E5" s="178">
        <v>400</v>
      </c>
      <c r="F5" s="172" t="s">
        <v>290</v>
      </c>
    </row>
    <row r="6" spans="1:6" x14ac:dyDescent="0.25">
      <c r="A6" s="29">
        <f t="shared" ref="A6:A26" si="0">ROW()-4</f>
        <v>2</v>
      </c>
      <c r="B6" s="30"/>
      <c r="C6" s="169" t="s">
        <v>293</v>
      </c>
      <c r="D6" s="178"/>
      <c r="E6" s="178">
        <v>400</v>
      </c>
      <c r="F6" s="173" t="s">
        <v>290</v>
      </c>
    </row>
    <row r="7" spans="1:6" x14ac:dyDescent="0.25">
      <c r="A7" s="29">
        <f t="shared" si="0"/>
        <v>3</v>
      </c>
      <c r="B7" s="30"/>
      <c r="C7" s="169" t="s">
        <v>294</v>
      </c>
      <c r="D7" s="179"/>
      <c r="E7" s="179">
        <v>400</v>
      </c>
      <c r="F7" s="174" t="s">
        <v>290</v>
      </c>
    </row>
    <row r="8" spans="1:6" x14ac:dyDescent="0.25">
      <c r="A8" s="29">
        <f t="shared" si="0"/>
        <v>4</v>
      </c>
      <c r="B8" s="30"/>
      <c r="C8" s="169" t="s">
        <v>295</v>
      </c>
      <c r="D8" s="178"/>
      <c r="E8" s="179">
        <v>400</v>
      </c>
      <c r="F8" s="175" t="s">
        <v>290</v>
      </c>
    </row>
    <row r="9" spans="1:6" x14ac:dyDescent="0.25">
      <c r="A9" s="29">
        <f t="shared" si="0"/>
        <v>5</v>
      </c>
      <c r="B9" s="30"/>
      <c r="C9" s="169" t="s">
        <v>296</v>
      </c>
      <c r="D9" s="182">
        <v>75</v>
      </c>
      <c r="E9" s="179">
        <v>250</v>
      </c>
      <c r="F9" s="176" t="s">
        <v>314</v>
      </c>
    </row>
    <row r="10" spans="1:6" x14ac:dyDescent="0.25">
      <c r="A10" s="29">
        <f t="shared" si="0"/>
        <v>6</v>
      </c>
      <c r="B10" s="30"/>
      <c r="C10" s="169" t="s">
        <v>297</v>
      </c>
      <c r="D10" s="178"/>
      <c r="E10" s="179">
        <v>400</v>
      </c>
      <c r="F10" s="175" t="s">
        <v>290</v>
      </c>
    </row>
    <row r="11" spans="1:6" x14ac:dyDescent="0.25">
      <c r="A11" s="29">
        <f t="shared" si="0"/>
        <v>7</v>
      </c>
      <c r="B11" s="164"/>
      <c r="C11" s="169" t="s">
        <v>298</v>
      </c>
      <c r="D11" s="178"/>
      <c r="E11" s="179">
        <v>400</v>
      </c>
      <c r="F11" s="175" t="s">
        <v>290</v>
      </c>
    </row>
    <row r="12" spans="1:6" x14ac:dyDescent="0.25">
      <c r="A12" s="29">
        <f t="shared" si="0"/>
        <v>8</v>
      </c>
      <c r="B12" s="164"/>
      <c r="C12" s="169" t="s">
        <v>299</v>
      </c>
      <c r="D12" s="178"/>
      <c r="E12" s="179">
        <v>250</v>
      </c>
      <c r="F12" s="175" t="s">
        <v>290</v>
      </c>
    </row>
    <row r="13" spans="1:6" x14ac:dyDescent="0.25">
      <c r="A13" s="29">
        <f t="shared" si="0"/>
        <v>9</v>
      </c>
      <c r="B13" s="164"/>
      <c r="C13" s="169" t="s">
        <v>300</v>
      </c>
      <c r="D13" s="178"/>
      <c r="E13" s="179">
        <v>400</v>
      </c>
      <c r="F13" s="175" t="s">
        <v>290</v>
      </c>
    </row>
    <row r="14" spans="1:6" x14ac:dyDescent="0.25">
      <c r="A14" s="29">
        <f t="shared" si="0"/>
        <v>10</v>
      </c>
      <c r="B14" s="165"/>
      <c r="C14" s="169" t="s">
        <v>301</v>
      </c>
      <c r="D14" s="178"/>
      <c r="E14" s="179">
        <v>250</v>
      </c>
      <c r="F14" s="175" t="s">
        <v>290</v>
      </c>
    </row>
    <row r="15" spans="1:6" x14ac:dyDescent="0.25">
      <c r="A15" s="29">
        <f t="shared" si="0"/>
        <v>11</v>
      </c>
      <c r="B15" s="165"/>
      <c r="C15" s="169" t="s">
        <v>302</v>
      </c>
      <c r="D15" s="178"/>
      <c r="E15" s="179">
        <v>400</v>
      </c>
      <c r="F15" s="175" t="s">
        <v>290</v>
      </c>
    </row>
    <row r="16" spans="1:6" ht="30" x14ac:dyDescent="0.25">
      <c r="A16" s="29">
        <f t="shared" si="0"/>
        <v>12</v>
      </c>
      <c r="B16" s="165"/>
      <c r="C16" s="170" t="s">
        <v>303</v>
      </c>
      <c r="D16" s="182">
        <f>50+25</f>
        <v>75</v>
      </c>
      <c r="E16" s="179">
        <f>2*400</f>
        <v>800</v>
      </c>
      <c r="F16" s="176" t="s">
        <v>314</v>
      </c>
    </row>
    <row r="17" spans="1:6" x14ac:dyDescent="0.25">
      <c r="A17" s="29">
        <f t="shared" si="0"/>
        <v>13</v>
      </c>
      <c r="B17" s="165"/>
      <c r="C17" s="170" t="s">
        <v>304</v>
      </c>
      <c r="D17" s="182">
        <v>75</v>
      </c>
      <c r="E17" s="179">
        <v>250</v>
      </c>
      <c r="F17" s="176" t="s">
        <v>314</v>
      </c>
    </row>
    <row r="18" spans="1:6" ht="30" x14ac:dyDescent="0.25">
      <c r="A18" s="29">
        <f t="shared" si="0"/>
        <v>14</v>
      </c>
      <c r="B18" s="165"/>
      <c r="C18" s="170" t="s">
        <v>305</v>
      </c>
      <c r="D18" s="182">
        <v>50</v>
      </c>
      <c r="E18" s="179">
        <f>2*400</f>
        <v>800</v>
      </c>
      <c r="F18" s="176" t="s">
        <v>314</v>
      </c>
    </row>
    <row r="19" spans="1:6" x14ac:dyDescent="0.25">
      <c r="A19" s="29">
        <f t="shared" si="0"/>
        <v>15</v>
      </c>
      <c r="B19" s="166"/>
      <c r="C19" s="170" t="s">
        <v>306</v>
      </c>
      <c r="D19" s="182">
        <v>50</v>
      </c>
      <c r="E19" s="179">
        <v>250</v>
      </c>
      <c r="F19" s="176" t="s">
        <v>314</v>
      </c>
    </row>
    <row r="20" spans="1:6" x14ac:dyDescent="0.25">
      <c r="A20" s="29">
        <f t="shared" si="0"/>
        <v>16</v>
      </c>
      <c r="B20" s="167"/>
      <c r="C20" s="170" t="s">
        <v>307</v>
      </c>
      <c r="D20" s="182">
        <v>160</v>
      </c>
      <c r="E20" s="179">
        <v>250</v>
      </c>
      <c r="F20" s="176" t="s">
        <v>314</v>
      </c>
    </row>
    <row r="21" spans="1:6" x14ac:dyDescent="0.25">
      <c r="A21" s="29">
        <f t="shared" si="0"/>
        <v>17</v>
      </c>
      <c r="B21" s="162"/>
      <c r="C21" s="171" t="s">
        <v>308</v>
      </c>
      <c r="D21" s="183"/>
      <c r="E21" s="179">
        <v>400</v>
      </c>
      <c r="F21" s="177" t="s">
        <v>290</v>
      </c>
    </row>
    <row r="22" spans="1:6" x14ac:dyDescent="0.25">
      <c r="A22" s="29">
        <f t="shared" si="0"/>
        <v>18</v>
      </c>
      <c r="B22" s="163"/>
      <c r="C22" s="171" t="s">
        <v>309</v>
      </c>
      <c r="D22" s="183"/>
      <c r="E22" s="179">
        <v>400</v>
      </c>
      <c r="F22" s="177" t="s">
        <v>290</v>
      </c>
    </row>
    <row r="23" spans="1:6" x14ac:dyDescent="0.25">
      <c r="A23" s="29">
        <f t="shared" si="0"/>
        <v>19</v>
      </c>
      <c r="B23" s="167"/>
      <c r="C23" s="171" t="s">
        <v>310</v>
      </c>
      <c r="D23" s="183"/>
      <c r="E23" s="179">
        <v>630</v>
      </c>
      <c r="F23" s="177" t="s">
        <v>290</v>
      </c>
    </row>
    <row r="24" spans="1:6" x14ac:dyDescent="0.25">
      <c r="A24" s="29">
        <f t="shared" si="0"/>
        <v>20</v>
      </c>
      <c r="B24" s="167"/>
      <c r="C24" s="171" t="s">
        <v>311</v>
      </c>
      <c r="D24" s="182">
        <v>160</v>
      </c>
      <c r="E24" s="179">
        <v>630</v>
      </c>
      <c r="F24" s="176" t="s">
        <v>314</v>
      </c>
    </row>
    <row r="25" spans="1:6" x14ac:dyDescent="0.25">
      <c r="A25" s="29">
        <f t="shared" si="0"/>
        <v>21</v>
      </c>
      <c r="B25" s="167"/>
      <c r="C25" s="171" t="s">
        <v>312</v>
      </c>
      <c r="D25" s="182">
        <v>50</v>
      </c>
      <c r="E25" s="179">
        <v>250</v>
      </c>
      <c r="F25" s="176" t="s">
        <v>314</v>
      </c>
    </row>
    <row r="26" spans="1:6" x14ac:dyDescent="0.25">
      <c r="A26" s="29">
        <f t="shared" si="0"/>
        <v>22</v>
      </c>
      <c r="B26" s="167"/>
      <c r="C26" s="171" t="s">
        <v>313</v>
      </c>
      <c r="D26" s="182">
        <v>25</v>
      </c>
      <c r="E26" s="179">
        <v>250</v>
      </c>
      <c r="F26" s="176" t="s">
        <v>314</v>
      </c>
    </row>
    <row r="27" spans="1:6" x14ac:dyDescent="0.25">
      <c r="A27" s="221"/>
      <c r="B27" s="221"/>
      <c r="C27" s="221" t="s">
        <v>36</v>
      </c>
      <c r="D27" s="222">
        <f>SUM(D5:D26)</f>
        <v>720</v>
      </c>
      <c r="E27" s="220">
        <f>SUM(E5:E26)</f>
        <v>8860</v>
      </c>
      <c r="F27" s="223"/>
    </row>
  </sheetData>
  <mergeCells count="2">
    <mergeCell ref="A1:F1"/>
    <mergeCell ref="A2:F2"/>
  </mergeCells>
  <pageMargins left="0.5" right="0.5" top="0.75" bottom="0.25" header="0.25" footer="0.2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OM_cost</vt:lpstr>
      <vt:lpstr>TAICHINH</vt:lpstr>
      <vt:lpstr>KINHTE</vt:lpstr>
      <vt:lpstr>TBA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Nhat Duy Khanh</dc:creator>
  <cp:lastModifiedBy>Ho Huu Minh Tam</cp:lastModifiedBy>
  <cp:lastPrinted>2025-09-20T16:06:08Z</cp:lastPrinted>
  <dcterms:created xsi:type="dcterms:W3CDTF">2024-10-02T00:47:43Z</dcterms:created>
  <dcterms:modified xsi:type="dcterms:W3CDTF">2025-10-11T02:05:34Z</dcterms:modified>
</cp:coreProperties>
</file>